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Hassan Mir\Desktop\Hassan Back up 2018\PFO SR\Extraction\"/>
    </mc:Choice>
  </mc:AlternateContent>
  <xr:revisionPtr revIDLastSave="0" documentId="13_ncr:1_{E0AD2965-D87E-4D9F-A43E-435E0C792DBB}" xr6:coauthVersionLast="32" xr6:coauthVersionMax="32" xr10:uidLastSave="{00000000-0000-0000-0000-000000000000}"/>
  <bookViews>
    <workbookView xWindow="0" yWindow="0" windowWidth="20490" windowHeight="7530" xr2:uid="{00000000-000D-0000-FFFF-FFFF00000000}"/>
  </bookViews>
  <sheets>
    <sheet name="PFO vs Med ther 2018" sheetId="10" r:id="rId1"/>
    <sheet name="PFO vs AP FINAL" sheetId="12" r:id="rId2"/>
    <sheet name="AC vs AP" sheetId="11" r:id="rId3"/>
    <sheet name="PFO vs Anticoag" sheetId="13" r:id="rId4"/>
  </sheets>
  <calcPr calcId="17901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W15" i="10" l="1"/>
  <c r="M14" i="10" l="1"/>
  <c r="M16" i="10"/>
  <c r="M15" i="10"/>
  <c r="I10" i="12" l="1"/>
  <c r="I9" i="12"/>
  <c r="I6" i="12"/>
  <c r="I7" i="12"/>
  <c r="X7" i="12" l="1"/>
  <c r="I19" i="10"/>
  <c r="I20" i="10"/>
  <c r="V14" i="10" l="1"/>
  <c r="U14" i="10"/>
  <c r="V42" i="10"/>
  <c r="V41" i="10"/>
  <c r="V40" i="10"/>
  <c r="V39" i="10"/>
  <c r="V38" i="10"/>
  <c r="V37" i="10"/>
  <c r="V36" i="10"/>
  <c r="V35" i="10"/>
  <c r="DG14" i="10" l="1"/>
  <c r="DG12" i="10"/>
  <c r="DA14" i="10"/>
  <c r="DA12" i="10"/>
  <c r="DM14" i="10" l="1"/>
  <c r="DM12" i="10"/>
  <c r="DJ11" i="10"/>
  <c r="DI11" i="10"/>
  <c r="DJ9" i="10"/>
  <c r="DI9" i="10"/>
  <c r="DJ7" i="10"/>
  <c r="DI7" i="10"/>
  <c r="DB20" i="10"/>
  <c r="DB19" i="10"/>
  <c r="DB22" i="10" s="1"/>
  <c r="DB15" i="10"/>
  <c r="CU14" i="10"/>
  <c r="CU12" i="10"/>
  <c r="CV15" i="10"/>
  <c r="CO20" i="10"/>
  <c r="CP19" i="10"/>
  <c r="CP20" i="10" s="1"/>
  <c r="CO19" i="10"/>
  <c r="CO22" i="10" s="1"/>
  <c r="CC20" i="10"/>
  <c r="CD20" i="10"/>
  <c r="CD19" i="10"/>
  <c r="CC19" i="10"/>
  <c r="CC22" i="10" s="1"/>
  <c r="BW22" i="10"/>
  <c r="BW20" i="10"/>
  <c r="BX19" i="10"/>
  <c r="BX22" i="10" s="1"/>
  <c r="BW19" i="10"/>
  <c r="BQ20" i="10"/>
  <c r="BR20" i="10"/>
  <c r="BR19" i="10"/>
  <c r="BQ19" i="10"/>
  <c r="U22" i="10"/>
  <c r="V19" i="10"/>
  <c r="V20" i="10" s="1"/>
  <c r="U19" i="10"/>
  <c r="Y15" i="10"/>
  <c r="T20" i="10"/>
  <c r="T19" i="10"/>
  <c r="R19" i="10"/>
  <c r="R20" i="10" s="1"/>
  <c r="Q19" i="10"/>
  <c r="Q20" i="10" s="1"/>
  <c r="O19" i="10"/>
  <c r="N19" i="10"/>
  <c r="M19" i="10"/>
  <c r="J5" i="12"/>
  <c r="CK5" i="12"/>
  <c r="S5" i="12"/>
  <c r="P5" i="12"/>
  <c r="L5" i="12"/>
  <c r="DP5" i="12" s="1"/>
  <c r="K5" i="12"/>
  <c r="BM5" i="12" s="1"/>
  <c r="CP22" i="10" l="1"/>
  <c r="V22" i="10"/>
  <c r="BX20" i="10"/>
  <c r="U20" i="10"/>
  <c r="W5" i="12"/>
  <c r="X5" i="12"/>
  <c r="BB5" i="12"/>
  <c r="BN5" i="12"/>
  <c r="CQ5" i="12"/>
  <c r="DC5" i="12"/>
  <c r="BA5" i="12"/>
  <c r="AC5" i="12"/>
  <c r="BG5" i="12"/>
  <c r="BS5" i="12"/>
  <c r="CR5" i="12"/>
  <c r="DD5" i="12"/>
  <c r="AD5" i="12"/>
  <c r="BH5" i="12"/>
  <c r="BT5" i="12"/>
  <c r="CW5" i="12"/>
  <c r="DO5" i="12"/>
  <c r="CX5" i="12"/>
  <c r="CK13" i="12"/>
  <c r="S13" i="12"/>
  <c r="P13" i="12"/>
  <c r="L13" i="12"/>
  <c r="BT13" i="12" s="1"/>
  <c r="K13" i="12"/>
  <c r="DO13" i="12" s="1"/>
  <c r="J13" i="12"/>
  <c r="CQ13" i="10"/>
  <c r="W9" i="10"/>
  <c r="S13" i="10"/>
  <c r="S19" i="10" s="1"/>
  <c r="S20" i="10" s="1"/>
  <c r="P13" i="10"/>
  <c r="P19" i="10" s="1"/>
  <c r="P20" i="10" s="1"/>
  <c r="L13" i="10"/>
  <c r="K13" i="10"/>
  <c r="J13" i="10"/>
  <c r="J3" i="10"/>
  <c r="F30" i="10"/>
  <c r="DP13" i="12" l="1"/>
  <c r="W13" i="10"/>
  <c r="DI13" i="10"/>
  <c r="DC13" i="10"/>
  <c r="DP13" i="10"/>
  <c r="X13" i="10"/>
  <c r="DJ13" i="10"/>
  <c r="AU13" i="10"/>
  <c r="BM13" i="12"/>
  <c r="CX13" i="12"/>
  <c r="BG13" i="10"/>
  <c r="BN13" i="12"/>
  <c r="AV13" i="10"/>
  <c r="CR13" i="10"/>
  <c r="AC13" i="10"/>
  <c r="BA13" i="10"/>
  <c r="BS13" i="10"/>
  <c r="CW13" i="10"/>
  <c r="DO13" i="10"/>
  <c r="BH13" i="10"/>
  <c r="DD13" i="10"/>
  <c r="AD13" i="10"/>
  <c r="BB13" i="10"/>
  <c r="BT13" i="10"/>
  <c r="CX13" i="10"/>
  <c r="W13" i="12"/>
  <c r="BG13" i="12"/>
  <c r="X13" i="12"/>
  <c r="BH13" i="12"/>
  <c r="CQ13" i="12"/>
  <c r="DC13" i="12"/>
  <c r="AC13" i="12"/>
  <c r="BA13" i="12"/>
  <c r="BS13" i="12"/>
  <c r="CR13" i="12"/>
  <c r="DD13" i="12"/>
  <c r="AD13" i="12"/>
  <c r="BB13" i="12"/>
  <c r="CW13" i="12"/>
  <c r="J6" i="11" l="1"/>
  <c r="DH12" i="10" l="1"/>
  <c r="DH10" i="10"/>
  <c r="DH8" i="10"/>
  <c r="DH6" i="10"/>
  <c r="DH4" i="10"/>
  <c r="DG10" i="10"/>
  <c r="DG8" i="10"/>
  <c r="DF15" i="10" s="1"/>
  <c r="DF16" i="10" s="1"/>
  <c r="DG6" i="10"/>
  <c r="DG4" i="10"/>
  <c r="DM10" i="10"/>
  <c r="DL15" i="10" s="1"/>
  <c r="DL16" i="10" s="1"/>
  <c r="DM8" i="10"/>
  <c r="DM6" i="10"/>
  <c r="DM4" i="10"/>
  <c r="DA10" i="10"/>
  <c r="DA8" i="10"/>
  <c r="CZ14" i="10" s="1"/>
  <c r="CZ15" i="10" s="1"/>
  <c r="DA6" i="10"/>
  <c r="DA4" i="10"/>
  <c r="CU10" i="10"/>
  <c r="CU8" i="10"/>
  <c r="CU6" i="10"/>
  <c r="CU4" i="10"/>
  <c r="CU19" i="10" l="1"/>
  <c r="CU22" i="10" s="1"/>
  <c r="CT15" i="10"/>
  <c r="CT16" i="10" s="1"/>
  <c r="DA15" i="10"/>
  <c r="DA16" i="10" s="1"/>
  <c r="DA19" i="10"/>
  <c r="DM19" i="10"/>
  <c r="DB16" i="10"/>
  <c r="DB17" i="10" s="1"/>
  <c r="DP15" i="10"/>
  <c r="DA22" i="10" l="1"/>
  <c r="DA20" i="10"/>
  <c r="DA17" i="10"/>
  <c r="CU16" i="10"/>
  <c r="CU17" i="10" s="1"/>
  <c r="DD11" i="10"/>
  <c r="DC11" i="10"/>
  <c r="DD9" i="10"/>
  <c r="DC9" i="10"/>
  <c r="DD7" i="10"/>
  <c r="DC7" i="10"/>
  <c r="DA26" i="10"/>
  <c r="DB25" i="10"/>
  <c r="CK26" i="10" l="1"/>
  <c r="CK28" i="10" s="1"/>
  <c r="AW7" i="11" l="1"/>
  <c r="AV7" i="11"/>
  <c r="AV9" i="11" l="1"/>
  <c r="AV10" i="11" s="1"/>
  <c r="AV8" i="11"/>
  <c r="AW8" i="11"/>
  <c r="AW9" i="11" s="1"/>
  <c r="AW10" i="11" s="1"/>
  <c r="CV25" i="10" l="1"/>
  <c r="AH3" i="13" l="1"/>
  <c r="AH5" i="13" s="1"/>
  <c r="AH6" i="13" s="1"/>
  <c r="AH7" i="13" s="1"/>
  <c r="AG5" i="13"/>
  <c r="AF5" i="13"/>
  <c r="AA5" i="13"/>
  <c r="Z5" i="13"/>
  <c r="AC3" i="13"/>
  <c r="AC5" i="13" s="1"/>
  <c r="AC6" i="13" s="1"/>
  <c r="AC7" i="13" s="1"/>
  <c r="AB3" i="13"/>
  <c r="AB5" i="13" s="1"/>
  <c r="AB6" i="13" s="1"/>
  <c r="AB7" i="13" s="1"/>
  <c r="P3" i="13"/>
  <c r="CE5" i="13"/>
  <c r="CD5" i="13"/>
  <c r="BK5" i="13"/>
  <c r="BJ5" i="13"/>
  <c r="BE5" i="13"/>
  <c r="BD5" i="13"/>
  <c r="AY5" i="13"/>
  <c r="AX5" i="13"/>
  <c r="AS5" i="13"/>
  <c r="AR5" i="13"/>
  <c r="AM5" i="13"/>
  <c r="AL5" i="13"/>
  <c r="J3" i="13"/>
  <c r="BR3" i="13" s="1"/>
  <c r="BR5" i="13" s="1"/>
  <c r="BR6" i="13" s="1"/>
  <c r="BR7" i="13" s="1"/>
  <c r="BR8" i="13" s="1"/>
  <c r="K3" i="13"/>
  <c r="AI3" i="13" s="1"/>
  <c r="AI5" i="13" s="1"/>
  <c r="AI6" i="13" s="1"/>
  <c r="AI7" i="13" s="1"/>
  <c r="L3" i="13"/>
  <c r="I3" i="13" s="1"/>
  <c r="BY5" i="13"/>
  <c r="BY6" i="13" s="1"/>
  <c r="BY7" i="13" s="1"/>
  <c r="BY8" i="13" s="1"/>
  <c r="U5" i="13"/>
  <c r="T5" i="13"/>
  <c r="L5" i="13"/>
  <c r="BS3" i="13"/>
  <c r="BS5" i="13" s="1"/>
  <c r="BS6" i="13" s="1"/>
  <c r="BS7" i="13" s="1"/>
  <c r="BS8" i="13" s="1"/>
  <c r="M4" i="11"/>
  <c r="L4" i="11"/>
  <c r="DN31" i="10"/>
  <c r="DN32" i="10" s="1"/>
  <c r="CW31" i="10"/>
  <c r="CW32" i="10" s="1"/>
  <c r="R3" i="12"/>
  <c r="Q7" i="12"/>
  <c r="P7" i="12"/>
  <c r="L3" i="12"/>
  <c r="X3" i="12" s="1"/>
  <c r="K3" i="12"/>
  <c r="W3" i="12" s="1"/>
  <c r="BV4" i="11" l="1"/>
  <c r="BV7" i="11" s="1"/>
  <c r="BV8" i="11" s="1"/>
  <c r="BV9" i="11" s="1"/>
  <c r="BV10" i="11" s="1"/>
  <c r="AD4" i="11"/>
  <c r="AD7" i="11" s="1"/>
  <c r="AD8" i="11" s="1"/>
  <c r="AD9" i="11" s="1"/>
  <c r="AD10" i="11" s="1"/>
  <c r="BW4" i="11"/>
  <c r="BW7" i="11" s="1"/>
  <c r="BW8" i="11" s="1"/>
  <c r="BW9" i="11" s="1"/>
  <c r="BW10" i="11" s="1"/>
  <c r="AE4" i="11"/>
  <c r="AE7" i="11" s="1"/>
  <c r="AE8" i="11" s="1"/>
  <c r="AE9" i="11" s="1"/>
  <c r="AE10" i="11" s="1"/>
  <c r="AZ3" i="13"/>
  <c r="AZ5" i="13" s="1"/>
  <c r="AZ6" i="13" s="1"/>
  <c r="AZ7" i="13" s="1"/>
  <c r="CG3" i="13"/>
  <c r="CG5" i="13" s="1"/>
  <c r="CG6" i="13" s="1"/>
  <c r="CG7" i="13" s="1"/>
  <c r="BM3" i="13"/>
  <c r="BX3" i="13"/>
  <c r="BX5" i="13" s="1"/>
  <c r="AO3" i="13"/>
  <c r="AO5" i="13" s="1"/>
  <c r="AO6" i="13" s="1"/>
  <c r="AO7" i="13" s="1"/>
  <c r="BA3" i="13"/>
  <c r="BA5" i="13" s="1"/>
  <c r="BA6" i="13" s="1"/>
  <c r="BA7" i="13" s="1"/>
  <c r="CF3" i="13"/>
  <c r="CF5" i="13" s="1"/>
  <c r="CF6" i="13" s="1"/>
  <c r="CF7" i="13" s="1"/>
  <c r="AN3" i="13"/>
  <c r="AN5" i="13" s="1"/>
  <c r="AN6" i="13" s="1"/>
  <c r="AN7" i="13" s="1"/>
  <c r="BL3" i="13"/>
  <c r="BL5" i="13" s="1"/>
  <c r="BL6" i="13" s="1"/>
  <c r="BL7" i="13" s="1"/>
  <c r="V3" i="13"/>
  <c r="V5" i="13" s="1"/>
  <c r="V6" i="13" s="1"/>
  <c r="V7" i="13" s="1"/>
  <c r="AT3" i="13"/>
  <c r="AT5" i="13" s="1"/>
  <c r="AT6" i="13" s="1"/>
  <c r="AT7" i="13" s="1"/>
  <c r="BF3" i="13"/>
  <c r="BF5" i="13" s="1"/>
  <c r="BF6" i="13" s="1"/>
  <c r="BF7" i="13" s="1"/>
  <c r="W3" i="13"/>
  <c r="W5" i="13" s="1"/>
  <c r="W6" i="13" s="1"/>
  <c r="W7" i="13" s="1"/>
  <c r="AU3" i="13"/>
  <c r="AU5" i="13" s="1"/>
  <c r="AU6" i="13" s="1"/>
  <c r="AU7" i="13" s="1"/>
  <c r="BG3" i="13"/>
  <c r="BG5" i="13" s="1"/>
  <c r="BG6" i="13" s="1"/>
  <c r="BG7" i="13" s="1"/>
  <c r="BX6" i="13" l="1"/>
  <c r="BX7" i="13" s="1"/>
  <c r="BX8" i="13" s="1"/>
  <c r="BM5" i="13"/>
  <c r="BM6" i="13" s="1"/>
  <c r="BM7" i="13" s="1"/>
  <c r="V7" i="12"/>
  <c r="U7" i="12"/>
  <c r="AO33" i="10"/>
  <c r="AO34" i="10" s="1"/>
  <c r="AO35" i="10" s="1"/>
  <c r="X4" i="12"/>
  <c r="X9" i="12" s="1"/>
  <c r="X10" i="12" s="1"/>
  <c r="BN8" i="11" l="1"/>
  <c r="R7" i="11"/>
  <c r="P7" i="11"/>
  <c r="O7" i="11"/>
  <c r="K7" i="11"/>
  <c r="J7" i="11"/>
  <c r="BN9" i="11"/>
  <c r="BN10" i="11" s="1"/>
  <c r="CG7" i="11"/>
  <c r="CG8" i="11" s="1"/>
  <c r="CG9" i="11" s="1"/>
  <c r="CF7" i="11"/>
  <c r="CF8" i="11" s="1"/>
  <c r="CF9" i="11" s="1"/>
  <c r="BS7" i="11"/>
  <c r="BR7" i="11"/>
  <c r="BR8" i="11" s="1"/>
  <c r="BO7" i="11"/>
  <c r="BO8" i="11" s="1"/>
  <c r="BO9" i="11" s="1"/>
  <c r="BO10" i="11" s="1"/>
  <c r="BN7" i="11"/>
  <c r="M4" i="12"/>
  <c r="M3" i="12"/>
  <c r="J3" i="12" s="1"/>
  <c r="BN7" i="12"/>
  <c r="BT4" i="12"/>
  <c r="BV4" i="12" s="1"/>
  <c r="BS4" i="12"/>
  <c r="BU4" i="12" s="1"/>
  <c r="BT3" i="12"/>
  <c r="BV3" i="12" s="1"/>
  <c r="BS3" i="12"/>
  <c r="BU3" i="12" s="1"/>
  <c r="BM4" i="12"/>
  <c r="BH4" i="12"/>
  <c r="BG4" i="12"/>
  <c r="BB4" i="12"/>
  <c r="BA4" i="12"/>
  <c r="AV4" i="12"/>
  <c r="AU4" i="12"/>
  <c r="AP4" i="12"/>
  <c r="AO4" i="12"/>
  <c r="AJ4" i="12"/>
  <c r="AI4" i="12"/>
  <c r="AD4" i="12"/>
  <c r="AC4" i="12"/>
  <c r="W4" i="12"/>
  <c r="W7" i="12" s="1"/>
  <c r="W8" i="12" s="1"/>
  <c r="W9" i="12" s="1"/>
  <c r="W10" i="12" s="1"/>
  <c r="BB3" i="12"/>
  <c r="BG3" i="12"/>
  <c r="CM19" i="10"/>
  <c r="CG18" i="10"/>
  <c r="W15" i="11"/>
  <c r="W14" i="11"/>
  <c r="R5" i="11"/>
  <c r="Q5" i="11"/>
  <c r="M5" i="11"/>
  <c r="CC5" i="11" s="1"/>
  <c r="L5" i="11"/>
  <c r="L7" i="11" s="1"/>
  <c r="K5" i="11"/>
  <c r="G5" i="11"/>
  <c r="F5" i="11"/>
  <c r="AO4" i="11"/>
  <c r="AI4" i="11"/>
  <c r="AH4" i="11"/>
  <c r="W4" i="11"/>
  <c r="R4" i="11"/>
  <c r="Q4" i="11"/>
  <c r="Q7" i="11" s="1"/>
  <c r="N4" i="11"/>
  <c r="N7" i="11" s="1"/>
  <c r="CC4" i="11"/>
  <c r="CB4" i="11"/>
  <c r="K4" i="11"/>
  <c r="E4" i="11"/>
  <c r="DV11" i="10"/>
  <c r="DX11" i="10" s="1"/>
  <c r="DU11" i="10"/>
  <c r="DW11" i="10" s="1"/>
  <c r="DV9" i="10"/>
  <c r="DX9" i="10" s="1"/>
  <c r="DU9" i="10"/>
  <c r="DW9" i="10" s="1"/>
  <c r="DV7" i="10"/>
  <c r="DX7" i="10" s="1"/>
  <c r="DU7" i="10"/>
  <c r="DW7" i="10" s="1"/>
  <c r="DV5" i="10"/>
  <c r="DU5" i="10"/>
  <c r="DU3" i="10"/>
  <c r="DV3" i="10"/>
  <c r="G4" i="11" l="1"/>
  <c r="E6" i="11"/>
  <c r="M7" i="12"/>
  <c r="BG7" i="12"/>
  <c r="BU7" i="12"/>
  <c r="BU8" i="12" s="1"/>
  <c r="BU9" i="12" s="1"/>
  <c r="BU10" i="12" s="1"/>
  <c r="BN8" i="12"/>
  <c r="BN9" i="12" s="1"/>
  <c r="BN10" i="12" s="1"/>
  <c r="M7" i="11"/>
  <c r="BS8" i="11"/>
  <c r="BS9" i="11" s="1"/>
  <c r="DU19" i="10"/>
  <c r="DU22" i="10" s="1"/>
  <c r="BB7" i="12"/>
  <c r="BV7" i="12"/>
  <c r="BV8" i="12" s="1"/>
  <c r="BV9" i="12" s="1"/>
  <c r="BV10" i="12" s="1"/>
  <c r="DV19" i="10"/>
  <c r="DV22" i="10" s="1"/>
  <c r="BR9" i="11"/>
  <c r="AV3" i="12"/>
  <c r="AV7" i="12" s="1"/>
  <c r="AV8" i="12" s="1"/>
  <c r="AV9" i="12" s="1"/>
  <c r="AV10" i="12" s="1"/>
  <c r="AC3" i="12"/>
  <c r="BA3" i="12"/>
  <c r="BA7" i="12" s="1"/>
  <c r="AJ3" i="12"/>
  <c r="AJ7" i="12" s="1"/>
  <c r="BH3" i="12"/>
  <c r="BH7" i="12" s="1"/>
  <c r="AO3" i="12"/>
  <c r="AO7" i="12" s="1"/>
  <c r="BM3" i="12"/>
  <c r="BM7" i="12" s="1"/>
  <c r="AD3" i="12"/>
  <c r="AD7" i="12" s="1"/>
  <c r="AD8" i="12" s="1"/>
  <c r="AP3" i="12"/>
  <c r="AP7" i="12" s="1"/>
  <c r="AI3" i="12"/>
  <c r="AI7" i="12" s="1"/>
  <c r="AU3" i="12"/>
  <c r="AU7" i="12" s="1"/>
  <c r="AU8" i="12" s="1"/>
  <c r="AU9" i="12" s="1"/>
  <c r="AU10" i="12" s="1"/>
  <c r="Y4" i="11"/>
  <c r="Y7" i="11" s="1"/>
  <c r="Y8" i="11" s="1"/>
  <c r="Y9" i="11" s="1"/>
  <c r="Y10" i="11" s="1"/>
  <c r="BH4" i="11"/>
  <c r="BI4" i="11"/>
  <c r="AK4" i="11"/>
  <c r="AK7" i="11" s="1"/>
  <c r="AK8" i="11" s="1"/>
  <c r="AK9" i="11" s="1"/>
  <c r="AK10" i="11" s="1"/>
  <c r="AJ4" i="11"/>
  <c r="AJ7" i="11" s="1"/>
  <c r="F4" i="11"/>
  <c r="BN4" i="11"/>
  <c r="AP5" i="11"/>
  <c r="AP7" i="11" s="1"/>
  <c r="AP8" i="11" s="1"/>
  <c r="AP9" i="11" s="1"/>
  <c r="AP10" i="11" s="1"/>
  <c r="CB5" i="11"/>
  <c r="BH5" i="11"/>
  <c r="BI5" i="11"/>
  <c r="X4" i="11"/>
  <c r="X7" i="11" s="1"/>
  <c r="X8" i="11" s="1"/>
  <c r="X9" i="11" s="1"/>
  <c r="X10" i="11" s="1"/>
  <c r="AQ5" i="11"/>
  <c r="AQ7" i="11" s="1"/>
  <c r="AQ8" i="11" s="1"/>
  <c r="AQ9" i="11" s="1"/>
  <c r="AQ10" i="11" s="1"/>
  <c r="L15" i="11"/>
  <c r="DU20" i="10"/>
  <c r="DV20" i="10"/>
  <c r="DP19" i="10"/>
  <c r="DP22" i="10" s="1"/>
  <c r="DN19" i="10"/>
  <c r="DN22" i="10" s="1"/>
  <c r="DM22" i="10"/>
  <c r="CU26" i="10"/>
  <c r="CV19" i="10"/>
  <c r="CV22" i="10" s="1"/>
  <c r="G23" i="10"/>
  <c r="G24" i="10" s="1"/>
  <c r="H23" i="10"/>
  <c r="H24" i="10" s="1"/>
  <c r="I23" i="10"/>
  <c r="I24" i="10" s="1"/>
  <c r="CJ19" i="10"/>
  <c r="CI19" i="10"/>
  <c r="CD22" i="10"/>
  <c r="BR22" i="10"/>
  <c r="J5" i="10"/>
  <c r="J19" i="10" s="1"/>
  <c r="D25" i="10"/>
  <c r="R24" i="10"/>
  <c r="Q24" i="10"/>
  <c r="F20" i="10"/>
  <c r="E19" i="10"/>
  <c r="E21" i="10" s="1"/>
  <c r="BF18" i="10"/>
  <c r="BF19" i="10" s="1"/>
  <c r="BE18" i="10"/>
  <c r="BE19" i="10" s="1"/>
  <c r="DO11" i="10"/>
  <c r="CX11" i="10"/>
  <c r="CW11" i="10"/>
  <c r="CR11" i="10"/>
  <c r="CQ11" i="10"/>
  <c r="CL11" i="10"/>
  <c r="CK11" i="10"/>
  <c r="CF11" i="10"/>
  <c r="CE11" i="10"/>
  <c r="BZ11" i="10"/>
  <c r="BY11" i="10"/>
  <c r="BT11" i="10"/>
  <c r="BS11" i="10"/>
  <c r="BB11" i="10"/>
  <c r="BA11" i="10"/>
  <c r="F11" i="10"/>
  <c r="AD10" i="10"/>
  <c r="AC10" i="10"/>
  <c r="DO9" i="10"/>
  <c r="CX9" i="10"/>
  <c r="CW9" i="10"/>
  <c r="CR9" i="10"/>
  <c r="CQ9" i="10"/>
  <c r="CL9" i="10"/>
  <c r="CK9" i="10"/>
  <c r="CF9" i="10"/>
  <c r="CE9" i="10"/>
  <c r="BZ9" i="10"/>
  <c r="BY9" i="10"/>
  <c r="BT9" i="10"/>
  <c r="BS9" i="10"/>
  <c r="BH9" i="10"/>
  <c r="BG9" i="10"/>
  <c r="AV9" i="10"/>
  <c r="AU9" i="10"/>
  <c r="AP9" i="10"/>
  <c r="AO9" i="10"/>
  <c r="AD9" i="10"/>
  <c r="AC9" i="10"/>
  <c r="X9" i="10"/>
  <c r="DO7" i="10"/>
  <c r="CX7" i="10"/>
  <c r="CW7" i="10"/>
  <c r="CR7" i="10"/>
  <c r="CQ7" i="10"/>
  <c r="CL7" i="10"/>
  <c r="CK7" i="10"/>
  <c r="CF7" i="10"/>
  <c r="CE7" i="10"/>
  <c r="BZ7" i="10"/>
  <c r="BY7" i="10"/>
  <c r="BT7" i="10"/>
  <c r="BS7" i="10"/>
  <c r="BH7" i="10"/>
  <c r="BG7" i="10"/>
  <c r="AV7" i="10"/>
  <c r="AU7" i="10"/>
  <c r="AD7" i="10"/>
  <c r="AC7" i="10"/>
  <c r="X7" i="10"/>
  <c r="W7" i="10"/>
  <c r="L5" i="10"/>
  <c r="K5" i="10"/>
  <c r="DI5" i="10" s="1"/>
  <c r="E5" i="10"/>
  <c r="L3" i="10"/>
  <c r="K3" i="10"/>
  <c r="DW3" i="10" l="1"/>
  <c r="W3" i="10"/>
  <c r="K19" i="10"/>
  <c r="DI3" i="10"/>
  <c r="DI15" i="10" s="1"/>
  <c r="DI16" i="10" s="1"/>
  <c r="DI17" i="10" s="1"/>
  <c r="DD5" i="10"/>
  <c r="DJ5" i="10"/>
  <c r="CI22" i="10"/>
  <c r="CI20" i="10"/>
  <c r="BH7" i="11"/>
  <c r="BH8" i="11" s="1"/>
  <c r="BH9" i="11" s="1"/>
  <c r="BH10" i="11" s="1"/>
  <c r="AP9" i="12"/>
  <c r="AP10" i="12" s="1"/>
  <c r="AP8" i="12"/>
  <c r="BH8" i="12"/>
  <c r="BH9" i="12" s="1"/>
  <c r="BH10" i="12" s="1"/>
  <c r="BB9" i="12"/>
  <c r="BB10" i="12" s="1"/>
  <c r="BB8" i="12"/>
  <c r="L19" i="10"/>
  <c r="DJ3" i="10"/>
  <c r="DJ15" i="10" s="1"/>
  <c r="DJ16" i="10" s="1"/>
  <c r="DJ17" i="10" s="1"/>
  <c r="CJ20" i="10"/>
  <c r="CJ22" i="10"/>
  <c r="AJ8" i="11"/>
  <c r="AJ9" i="11" s="1"/>
  <c r="AJ10" i="11" s="1"/>
  <c r="AJ9" i="12"/>
  <c r="AJ10" i="12" s="1"/>
  <c r="AJ8" i="12"/>
  <c r="BM8" i="12"/>
  <c r="BM9" i="12" s="1"/>
  <c r="BM10" i="12" s="1"/>
  <c r="BA9" i="12"/>
  <c r="BA10" i="12" s="1"/>
  <c r="BA8" i="12"/>
  <c r="BI7" i="11"/>
  <c r="BI8" i="11" s="1"/>
  <c r="BI9" i="11" s="1"/>
  <c r="BI10" i="11" s="1"/>
  <c r="AI9" i="12"/>
  <c r="AI10" i="12" s="1"/>
  <c r="AI8" i="12"/>
  <c r="AO8" i="12"/>
  <c r="AO9" i="12" s="1"/>
  <c r="AO10" i="12" s="1"/>
  <c r="AC9" i="12"/>
  <c r="AC10" i="12" s="1"/>
  <c r="AC7" i="12"/>
  <c r="AC8" i="12" s="1"/>
  <c r="BG8" i="12"/>
  <c r="BG9" i="12" s="1"/>
  <c r="BG10" i="12" s="1"/>
  <c r="CW5" i="10"/>
  <c r="DC5" i="10"/>
  <c r="DC31" i="10" s="1"/>
  <c r="DC32" i="10" s="1"/>
  <c r="AD9" i="12"/>
  <c r="AD10" i="12" s="1"/>
  <c r="CX3" i="10"/>
  <c r="CX15" i="10" s="1"/>
  <c r="DD3" i="10"/>
  <c r="BQ22" i="10"/>
  <c r="CU38" i="10"/>
  <c r="CT34" i="10"/>
  <c r="DW5" i="10"/>
  <c r="DW19" i="10" s="1"/>
  <c r="CR5" i="10"/>
  <c r="DX5" i="10"/>
  <c r="DO3" i="10"/>
  <c r="DC3" i="10"/>
  <c r="DC15" i="10" s="1"/>
  <c r="CQ3" i="10"/>
  <c r="DX3" i="10"/>
  <c r="DP20" i="10"/>
  <c r="DP23" i="10" s="1"/>
  <c r="DM20" i="10"/>
  <c r="DN20" i="10"/>
  <c r="CU20" i="10"/>
  <c r="CV20" i="10"/>
  <c r="BH3" i="10"/>
  <c r="BT3" i="10"/>
  <c r="X3" i="10"/>
  <c r="CF3" i="10"/>
  <c r="AJ3" i="10"/>
  <c r="CR3" i="10"/>
  <c r="AU5" i="10"/>
  <c r="BY5" i="10"/>
  <c r="BA3" i="10"/>
  <c r="BY3" i="10"/>
  <c r="BY15" i="10" s="1"/>
  <c r="AD5" i="10"/>
  <c r="AV5" i="10"/>
  <c r="BN5" i="10"/>
  <c r="BZ5" i="10"/>
  <c r="CX5" i="10"/>
  <c r="AD3" i="10"/>
  <c r="BB3" i="10"/>
  <c r="BN3" i="10"/>
  <c r="BZ3" i="10"/>
  <c r="CL3" i="10"/>
  <c r="CL15" i="10" s="1"/>
  <c r="W5" i="10"/>
  <c r="AI5" i="10"/>
  <c r="BG5" i="10"/>
  <c r="BS5" i="10"/>
  <c r="CQ5" i="10"/>
  <c r="CQ19" i="10" s="1"/>
  <c r="DO5" i="10"/>
  <c r="F19" i="10"/>
  <c r="AC5" i="10"/>
  <c r="BM5" i="10"/>
  <c r="AC3" i="10"/>
  <c r="BM3" i="10"/>
  <c r="CK3" i="10"/>
  <c r="CK15" i="10" s="1"/>
  <c r="CW3" i="10"/>
  <c r="AI3" i="10"/>
  <c r="BG3" i="10"/>
  <c r="BS3" i="10"/>
  <c r="CE3" i="10"/>
  <c r="CE15" i="10" s="1"/>
  <c r="X5" i="10"/>
  <c r="AJ5" i="10"/>
  <c r="BH5" i="10"/>
  <c r="BT5" i="10"/>
  <c r="CW19" i="10" l="1"/>
  <c r="DO15" i="10"/>
  <c r="BS15" i="10"/>
  <c r="BS16" i="10" s="1"/>
  <c r="BS17" i="10" s="1"/>
  <c r="BS19" i="10"/>
  <c r="BS20" i="10" s="1"/>
  <c r="BZ15" i="10"/>
  <c r="X15" i="10"/>
  <c r="X19" i="10"/>
  <c r="X20" i="10" s="1"/>
  <c r="CR19" i="10"/>
  <c r="CR15" i="10"/>
  <c r="BT19" i="10"/>
  <c r="BT20" i="10" s="1"/>
  <c r="BT15" i="10"/>
  <c r="BT16" i="10" s="1"/>
  <c r="BT17" i="10" s="1"/>
  <c r="CQ15" i="10"/>
  <c r="CQ16" i="10" s="1"/>
  <c r="CQ17" i="10" s="1"/>
  <c r="W15" i="10"/>
  <c r="W19" i="10"/>
  <c r="W20" i="10" s="1"/>
  <c r="DD30" i="10"/>
  <c r="DD31" i="10" s="1"/>
  <c r="DD32" i="10" s="1"/>
  <c r="DD15" i="10"/>
  <c r="CE19" i="10"/>
  <c r="CE16" i="10"/>
  <c r="CE17" i="10" s="1"/>
  <c r="DX19" i="10"/>
  <c r="DX15" i="10"/>
  <c r="DD19" i="10"/>
  <c r="DD20" i="10" s="1"/>
  <c r="DD23" i="10" s="1"/>
  <c r="DD24" i="10" s="1"/>
  <c r="CL19" i="10"/>
  <c r="CL16" i="10"/>
  <c r="CL17" i="10" s="1"/>
  <c r="CF19" i="10"/>
  <c r="CF15" i="10"/>
  <c r="CK19" i="10"/>
  <c r="CK22" i="10" s="1"/>
  <c r="CK16" i="10"/>
  <c r="CK17" i="10" s="1"/>
  <c r="X16" i="10"/>
  <c r="X17" i="10" s="1"/>
  <c r="DC19" i="10"/>
  <c r="DC20" i="10" s="1"/>
  <c r="DC23" i="10" s="1"/>
  <c r="DC24" i="10" s="1"/>
  <c r="DW15" i="10"/>
  <c r="W16" i="10"/>
  <c r="W17" i="10" s="1"/>
  <c r="BY16" i="10"/>
  <c r="BY17" i="10" s="1"/>
  <c r="CX19" i="10"/>
  <c r="CX22" i="10" s="1"/>
  <c r="BZ19" i="10"/>
  <c r="BZ22" i="10" s="1"/>
  <c r="DW22" i="10"/>
  <c r="DW20" i="10"/>
  <c r="DW23" i="10" s="1"/>
  <c r="CR22" i="10"/>
  <c r="CR20" i="10"/>
  <c r="CR23" i="10" s="1"/>
  <c r="CW20" i="10"/>
  <c r="CW23" i="10" s="1"/>
  <c r="CW22" i="10"/>
  <c r="CQ20" i="10"/>
  <c r="CQ23" i="10" s="1"/>
  <c r="CQ22" i="10"/>
  <c r="W22" i="10"/>
  <c r="W23" i="10"/>
  <c r="DX22" i="10"/>
  <c r="DX20" i="10"/>
  <c r="DX23" i="10" s="1"/>
  <c r="DO19" i="10"/>
  <c r="CE22" i="10"/>
  <c r="CE20" i="10"/>
  <c r="CE23" i="10" s="1"/>
  <c r="BS23" i="10"/>
  <c r="BY19" i="10"/>
  <c r="BY22" i="10" s="1"/>
  <c r="CF22" i="10"/>
  <c r="CF20" i="10"/>
  <c r="CF23" i="10" s="1"/>
  <c r="CK20" i="10"/>
  <c r="CK23" i="10" s="1"/>
  <c r="BT23" i="10"/>
  <c r="BT22" i="10"/>
  <c r="BY20" i="10"/>
  <c r="BY23" i="10" s="1"/>
  <c r="CL22" i="10" l="1"/>
  <c r="CL20" i="10"/>
  <c r="CL23" i="10" s="1"/>
  <c r="BZ20" i="10"/>
  <c r="BZ23" i="10" s="1"/>
  <c r="CX20" i="10"/>
  <c r="CX23" i="10" s="1"/>
  <c r="BS22" i="10"/>
  <c r="X22" i="10"/>
  <c r="X23" i="10"/>
  <c r="DO20" i="10"/>
  <c r="DO23" i="10" s="1"/>
  <c r="DO2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Hassan Mir</author>
    <author>Microsoft Office User</author>
  </authors>
  <commentList>
    <comment ref="E3" authorId="0" shapeId="0" xr:uid="{E7690E32-3D0C-472E-B4A2-7395D5CFD215}">
      <text>
        <r>
          <rPr>
            <b/>
            <sz val="9"/>
            <color indexed="81"/>
            <rFont val="Tahoma"/>
            <charset val="1"/>
          </rPr>
          <t>Hassan Mir:</t>
        </r>
        <r>
          <rPr>
            <sz val="9"/>
            <color indexed="81"/>
            <rFont val="Tahoma"/>
            <charset val="1"/>
          </rPr>
          <t xml:space="preserve">
FOR ANTIPLATLET ONLY DATA, PLEASE LOOK AT THE ANTICOAG VS ANTIPLT SHEET</t>
        </r>
      </text>
    </comment>
    <comment ref="AA3" authorId="0" shapeId="0" xr:uid="{C4098BEE-6114-4C16-8A7E-187E6C458ADD}">
      <text>
        <r>
          <rPr>
            <b/>
            <sz val="9"/>
            <color indexed="81"/>
            <rFont val="Tahoma"/>
            <family val="2"/>
          </rPr>
          <t>Hassan Mir:</t>
        </r>
        <r>
          <rPr>
            <sz val="9"/>
            <color indexed="81"/>
            <rFont val="Tahoma"/>
            <family val="2"/>
          </rPr>
          <t xml:space="preserve">
fatal or non fatal stroke
</t>
        </r>
      </text>
    </comment>
    <comment ref="AH3" authorId="1" shapeId="0" xr:uid="{53C49577-E976-4607-B142-9B4B47A026D5}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Added antiplatelet and anticoagulation
</t>
        </r>
      </text>
    </comment>
    <comment ref="BE3" authorId="0" shapeId="0" xr:uid="{EB2928C9-62F0-44F0-811F-1FC9119B7CEE}">
      <text>
        <r>
          <rPr>
            <b/>
            <sz val="9"/>
            <color indexed="81"/>
            <rFont val="Tahoma"/>
            <family val="2"/>
          </rPr>
          <t>Hassan Mir:</t>
        </r>
        <r>
          <rPr>
            <sz val="9"/>
            <color indexed="81"/>
            <rFont val="Tahoma"/>
            <family val="2"/>
          </rPr>
          <t xml:space="preserve">
fatal or non fatal stroke
</t>
        </r>
      </text>
    </comment>
    <comment ref="E5" authorId="0" shapeId="0" xr:uid="{98221057-38D9-4D76-ABEA-1755DC83648C}">
      <text>
        <r>
          <rPr>
            <b/>
            <sz val="9"/>
            <color indexed="81"/>
            <rFont val="Tahoma"/>
            <family val="2"/>
          </rPr>
          <t>Hassan Mir:</t>
        </r>
        <r>
          <rPr>
            <sz val="9"/>
            <color indexed="81"/>
            <rFont val="Tahoma"/>
            <family val="2"/>
          </rPr>
          <t xml:space="preserve">
Not randomly assigned between antiplt vs 
anticoag
</t>
        </r>
      </text>
    </comment>
    <comment ref="AA5" authorId="0" shapeId="0" xr:uid="{7F780511-72BB-4529-A00D-88B1091B96E8}">
      <text>
        <r>
          <rPr>
            <b/>
            <sz val="9"/>
            <color indexed="81"/>
            <rFont val="Tahoma"/>
            <family val="2"/>
          </rPr>
          <t>Hassan Mir:</t>
        </r>
        <r>
          <rPr>
            <sz val="9"/>
            <color indexed="81"/>
            <rFont val="Tahoma"/>
            <family val="2"/>
          </rPr>
          <t xml:space="preserve">
Primary endpoint stroke or tia over the 2 years</t>
        </r>
      </text>
    </comment>
    <comment ref="AH5" authorId="1" shapeId="0" xr:uid="{3EAEEDB1-0D16-43D7-98FA-DEED79EABAFD}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Used composite endpoint since that was primary endpoint
</t>
        </r>
      </text>
    </comment>
    <comment ref="E7" authorId="0" shapeId="0" xr:uid="{394B0EB4-A128-4B47-B2CA-C70899FB7859}">
      <text>
        <r>
          <rPr>
            <b/>
            <sz val="9"/>
            <color indexed="81"/>
            <rFont val="Tahoma"/>
            <family val="2"/>
          </rPr>
          <t>Hassan Mir:</t>
        </r>
        <r>
          <rPr>
            <sz val="9"/>
            <color indexed="81"/>
            <rFont val="Tahoma"/>
            <family val="2"/>
          </rPr>
          <t xml:space="preserve">
Not randomly asigned to antiplt or anticoag. Taken number at Discharge from hospital </t>
        </r>
      </text>
    </comment>
    <comment ref="AA7" authorId="0" shapeId="0" xr:uid="{D9B734AB-5B52-4673-BA23-D16E85B3C852}">
      <text>
        <r>
          <rPr>
            <b/>
            <sz val="9"/>
            <color indexed="81"/>
            <rFont val="Tahoma"/>
            <family val="2"/>
          </rPr>
          <t>Hassan Mir:</t>
        </r>
        <r>
          <rPr>
            <sz val="9"/>
            <color indexed="81"/>
            <rFont val="Tahoma"/>
            <family val="2"/>
          </rPr>
          <t xml:space="preserve">
Deaht, non-fatal sroke, tia or peripheral embolism
</t>
        </r>
      </text>
    </comment>
    <comment ref="CJ7" authorId="1" shapeId="0" xr:uid="{BE07B5EE-B078-4F09-8B68-BA04777F4593}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?No peripheral emboli</t>
        </r>
      </text>
    </comment>
    <comment ref="E9" authorId="0" shapeId="0" xr:uid="{8A8C8CA2-2A36-484B-A9F1-2D7F82F576A7}">
      <text>
        <r>
          <rPr>
            <b/>
            <sz val="9"/>
            <color indexed="81"/>
            <rFont val="Tahoma"/>
            <family val="2"/>
          </rPr>
          <t xml:space="preserve">Hassan Mir:
All antiplt
</t>
        </r>
      </text>
    </comment>
    <comment ref="AA9" authorId="0" shapeId="0" xr:uid="{47F5B9D9-82BC-4BC3-A5E1-337B0CCC8BC2}">
      <text>
        <r>
          <rPr>
            <b/>
            <sz val="9"/>
            <color indexed="81"/>
            <rFont val="Tahoma"/>
            <charset val="1"/>
          </rPr>
          <t>Hassan Mir:</t>
        </r>
        <r>
          <rPr>
            <sz val="9"/>
            <color indexed="81"/>
            <rFont val="Tahoma"/>
            <charset val="1"/>
          </rPr>
          <t xml:space="preserve">
two co primary
1) Freedo from ischemic stroke (symptoms or on CT?MRI)
2) new brain infarction - lcinical ischemic stroke or silent brain infarct</t>
        </r>
      </text>
    </comment>
    <comment ref="CU9" authorId="0" shapeId="0" xr:uid="{E6703516-42CF-4CF2-A746-3B28C6BB77ED}">
      <text>
        <r>
          <rPr>
            <b/>
            <sz val="9"/>
            <color indexed="81"/>
            <rFont val="Tahoma"/>
            <charset val="1"/>
          </rPr>
          <t>Hassan Mir:</t>
        </r>
        <r>
          <rPr>
            <sz val="9"/>
            <color indexed="81"/>
            <rFont val="Tahoma"/>
            <charset val="1"/>
          </rPr>
          <t xml:space="preserve">
83% of the cases of atrial fibrillation or flutter detected within 45 days of procedure. 59% resolved within 2 weeks. </t>
        </r>
      </text>
    </comment>
    <comment ref="E11" authorId="0" shapeId="0" xr:uid="{8907F061-A3C9-442C-BC36-7FAC05DF6BC4}">
      <text>
        <r>
          <rPr>
            <b/>
            <sz val="9"/>
            <color indexed="81"/>
            <rFont val="Tahoma"/>
            <charset val="1"/>
          </rPr>
          <t>Hassan Mir:</t>
        </r>
        <r>
          <rPr>
            <sz val="9"/>
            <color indexed="81"/>
            <rFont val="Tahoma"/>
            <charset val="1"/>
          </rPr>
          <t xml:space="preserve">
Not randomly assigned between antiplt or anticoag in the med therapy arm</t>
        </r>
      </text>
    </comment>
    <comment ref="R11" authorId="1" shapeId="0" xr:uid="{FF4B1A8B-CA41-4E93-970E-4B5FE422F07E}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19 patients had off label PFO closure</t>
        </r>
      </text>
    </comment>
    <comment ref="T11" authorId="1" shapeId="0" xr:uid="{24582406-D24A-4A64-B4C0-105AB32007FA}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Study did not check post procedure for adequate closure
</t>
        </r>
      </text>
    </comment>
    <comment ref="AA11" authorId="0" shapeId="0" xr:uid="{63550945-D498-4F76-A08D-7B4F2398779D}">
      <text>
        <r>
          <rPr>
            <b/>
            <sz val="9"/>
            <color indexed="81"/>
            <rFont val="Tahoma"/>
            <charset val="1"/>
          </rPr>
          <t>Hassan Mir:</t>
        </r>
        <r>
          <rPr>
            <sz val="9"/>
            <color indexed="81"/>
            <rFont val="Tahoma"/>
            <charset val="1"/>
          </rPr>
          <t xml:space="preserve">
primary - recurrent non fatal ischemic, fatal ischemic, early death
- all non fatalischemic strokes
</t>
        </r>
      </text>
    </comment>
    <comment ref="AM11" authorId="0" shapeId="0" xr:uid="{A1EDF505-FFF5-4334-9E05-15E5A852A201}">
      <text>
        <r>
          <rPr>
            <b/>
            <sz val="9"/>
            <color indexed="81"/>
            <rFont val="Tahoma"/>
            <charset val="1"/>
          </rPr>
          <t>Hassan Mir:</t>
        </r>
        <r>
          <rPr>
            <sz val="9"/>
            <color indexed="81"/>
            <rFont val="Tahoma"/>
            <charset val="1"/>
          </rPr>
          <t xml:space="preserve">
primary - recurrent non fatal ischemic, fatal ischemic, early death
- all non fatalischemic strokes
</t>
        </r>
      </text>
    </comment>
    <comment ref="AZ11" authorId="1" shapeId="0" xr:uid="{1ABCA9E4-0ED3-4E17-8B5D-EF1E33C7A407}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Reported in adverse event table</t>
        </r>
      </text>
    </comment>
    <comment ref="CC11" authorId="1" shapeId="0" xr:uid="{45597A6F-2E07-4E6E-A7F5-849CE090C568}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DVT + PE from adverse events table in supp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Hassan Mir</author>
  </authors>
  <commentList>
    <comment ref="E3" authorId="0" shapeId="0" xr:uid="{7BBF1C58-335B-422E-A15F-171775758BB6}">
      <text>
        <r>
          <rPr>
            <b/>
            <sz val="9"/>
            <color indexed="81"/>
            <rFont val="Tahoma"/>
            <charset val="1"/>
          </rPr>
          <t>Hassan Mir:</t>
        </r>
        <r>
          <rPr>
            <sz val="9"/>
            <color indexed="81"/>
            <rFont val="Tahoma"/>
            <charset val="1"/>
          </rPr>
          <t xml:space="preserve">
FOR ANTIPLATLET ONLY DATA, PLEASE LOOK AT THE ANTICOAG VS ANTIPLT SHEET</t>
        </r>
      </text>
    </comment>
    <comment ref="E4" authorId="0" shapeId="0" xr:uid="{240E59E6-821D-4F9B-81BB-C806D11E5712}">
      <text>
        <r>
          <rPr>
            <b/>
            <sz val="9"/>
            <color indexed="81"/>
            <rFont val="Tahoma"/>
            <family val="2"/>
          </rPr>
          <t xml:space="preserve">Hassan Mir:
All antiplt
</t>
        </r>
      </text>
    </comment>
    <comment ref="BE4" authorId="0" shapeId="0" xr:uid="{B75AAE5F-FBAD-4F75-A2E7-BD667D50057C}">
      <text>
        <r>
          <rPr>
            <b/>
            <sz val="9"/>
            <color indexed="81"/>
            <rFont val="Tahoma"/>
            <charset val="1"/>
          </rPr>
          <t>Hassan Mir:</t>
        </r>
        <r>
          <rPr>
            <sz val="9"/>
            <color indexed="81"/>
            <rFont val="Tahoma"/>
            <charset val="1"/>
          </rPr>
          <t xml:space="preserve">
83% of the cases of atrial fibrillation or flutter detected within 45 days of procedure. 59% resolved within 2 weeks.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Hassan Mir</author>
  </authors>
  <commentList>
    <comment ref="L5" authorId="0" shapeId="0" xr:uid="{1B44CEAE-CAA4-4ED4-BB38-0FB2533C6659}">
      <text>
        <r>
          <rPr>
            <b/>
            <sz val="9"/>
            <color indexed="81"/>
            <rFont val="Tahoma"/>
            <family val="2"/>
          </rPr>
          <t>Hassan Mir:</t>
        </r>
        <r>
          <rPr>
            <sz val="9"/>
            <color indexed="81"/>
            <rFont val="Tahoma"/>
            <family val="2"/>
          </rPr>
          <t xml:space="preserve">
14.6+/- 3.7 months</t>
        </r>
      </text>
    </comment>
    <comment ref="M5" authorId="0" shapeId="0" xr:uid="{AC08ED18-D383-4EE8-8F93-889BEE55160F}">
      <text>
        <r>
          <rPr>
            <b/>
            <sz val="9"/>
            <color indexed="81"/>
            <rFont val="Tahoma"/>
            <family val="2"/>
          </rPr>
          <t>Hassan Mir:</t>
        </r>
        <r>
          <rPr>
            <sz val="9"/>
            <color indexed="81"/>
            <rFont val="Tahoma"/>
            <family val="2"/>
          </rPr>
          <t xml:space="preserve">
13.5+/-4 months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Hassan Mir</author>
  </authors>
  <commentList>
    <comment ref="E3" authorId="0" shapeId="0" xr:uid="{643287AE-3BA0-476E-936A-570C4D1575D5}">
      <text>
        <r>
          <rPr>
            <b/>
            <sz val="9"/>
            <color indexed="81"/>
            <rFont val="Tahoma"/>
            <charset val="1"/>
          </rPr>
          <t>Hassan Mir:</t>
        </r>
        <r>
          <rPr>
            <sz val="9"/>
            <color indexed="81"/>
            <rFont val="Tahoma"/>
            <charset val="1"/>
          </rPr>
          <t xml:space="preserve">
FOR ANTIPLATLET ONLY DATA, PLEASE LOOK AT THE ANTICOAG VS ANTIPLT SHEET</t>
        </r>
      </text>
    </comment>
  </commentList>
</comments>
</file>

<file path=xl/sharedStrings.xml><?xml version="1.0" encoding="utf-8"?>
<sst xmlns="http://schemas.openxmlformats.org/spreadsheetml/2006/main" count="944" uniqueCount="299">
  <si>
    <t>Study #</t>
  </si>
  <si>
    <t>First author</t>
  </si>
  <si>
    <t>Study year</t>
  </si>
  <si>
    <t>Reviewer</t>
  </si>
  <si>
    <t>Total pt-yr f/u</t>
  </si>
  <si>
    <t>Total # patients</t>
  </si>
  <si>
    <t># patients PFO closure</t>
  </si>
  <si>
    <t># patients med Rx</t>
  </si>
  <si>
    <t>Blinded adjudication of endpoints (y/n)</t>
  </si>
  <si>
    <t>Primary analysis intention to treat (y/n)</t>
  </si>
  <si>
    <t># of primary endpoint events Med Rx</t>
  </si>
  <si>
    <t>HR primary endpoint</t>
  </si>
  <si>
    <t>95% CI primary endpoint</t>
  </si>
  <si>
    <t># of ischemic stroke   Med Rx</t>
  </si>
  <si>
    <t># of  deaths                     PFO closure</t>
  </si>
  <si>
    <t># of deaths   Med Rx</t>
  </si>
  <si>
    <t>F/u pt years PFO closure</t>
  </si>
  <si>
    <t>F/U pt years  Med Rx</t>
  </si>
  <si>
    <t>HR death</t>
  </si>
  <si>
    <t>95% CI death</t>
  </si>
  <si>
    <t># of  TIA                      PFO closure</t>
  </si>
  <si>
    <t># of TIA  Med Rx</t>
  </si>
  <si>
    <t>HR TIA</t>
  </si>
  <si>
    <t>95% TIA</t>
  </si>
  <si>
    <t>PER PROTOCOL               # of primary endpoint PFO closure</t>
  </si>
  <si>
    <t>Mean f/u (yr)</t>
  </si>
  <si>
    <t>PFO closure # Withdrew or lost to followup (%)</t>
  </si>
  <si>
    <t>Med Rx           #  Withdrew or lost to followup (%)</t>
  </si>
  <si>
    <t>X over from Med to PFO closure N (%)</t>
  </si>
  <si>
    <t># patients undergoing closure attempt  N (%)</t>
  </si>
  <si>
    <t>Technical success rate of closure        N (%)</t>
  </si>
  <si>
    <t>Rate of deaths               PFO closure #/100 ptyr</t>
  </si>
  <si>
    <t>Rate of deaths       Med Rx #/100 pt yr</t>
  </si>
  <si>
    <t>Rate of TIA                PFO closure #/100 pt yr</t>
  </si>
  <si>
    <t>Rate TIA                    Med Rx #/100 pt yr</t>
  </si>
  <si>
    <t>Rate of primary endpoint                 PFO closure #/100 pt yr</t>
  </si>
  <si>
    <t>Rate of primary endpoint          Med Rx #/100 pt yr</t>
  </si>
  <si>
    <t>Per protocol                              # of  ischemic stroke                     PFO closure</t>
  </si>
  <si>
    <t>Rate of ischemic stroke                                PFO closure  #/100 pt yr</t>
  </si>
  <si>
    <t>Rate of ischemic stroke          Med Rx  #/100 p tyr</t>
  </si>
  <si>
    <t>Y</t>
  </si>
  <si>
    <t>Serious adverse events PFO Closure (%)</t>
  </si>
  <si>
    <t>Serious adverse events Md Rx (%)</t>
  </si>
  <si>
    <t>0.02-1.72</t>
  </si>
  <si>
    <t>0.25-107.61</t>
  </si>
  <si>
    <t>Outcomes</t>
  </si>
  <si>
    <t>INTENTION TO TREAT   # all non-fatal strokes</t>
  </si>
  <si>
    <t># of  # all non-fatal strokes Med Rx</t>
  </si>
  <si>
    <t>Rate of  # all non-fatal strokes PFO closure  #/100 ptyr</t>
  </si>
  <si>
    <t>Rate of  # all non-fatal strokes Med Rx #/100 pt yr</t>
  </si>
  <si>
    <t>HR  # all non-fatal strokes</t>
  </si>
  <si>
    <t>INTENTION TO TREAT   # all non-fatal symptomatic strokes</t>
  </si>
  <si>
    <t># of  # all non-fatal symptomatic strokes Med Rx</t>
  </si>
  <si>
    <t>Rate of  # all non-fatal symptomatic strokes PFO closure  #/100 ptyr</t>
  </si>
  <si>
    <t>Rate of  # all non-fatal symptomatic strokes Med Rx #/100 pt yr</t>
  </si>
  <si>
    <t>HR  # all non-fatal symptomatic strokes</t>
  </si>
  <si>
    <t xml:space="preserve">95% CI </t>
  </si>
  <si>
    <t>INTENTION TO TREAT   # all non-fatal symptomatic ischemic strokes</t>
  </si>
  <si>
    <t># of  # all non-fatal symptomatic ischemic strokes Med Rx</t>
  </si>
  <si>
    <t>Rate of  # all non-fatal symptomatic ischemic strokes PFO closure  #/100 ptyr</t>
  </si>
  <si>
    <t>Rate of  # all non-fatal symptomatic ischemic strokes Med Rx #/100 pt yr</t>
  </si>
  <si>
    <t>HR  # all non-fatal symptomatic ischemic strokes</t>
  </si>
  <si>
    <t>INTENTION TO TREAT   # all non-fatal symptomatic hemorrhagicstrokes</t>
  </si>
  <si>
    <t># of  # all non-fatal symptomatic hemorrhagic strokes Med Rx</t>
  </si>
  <si>
    <t>Rate of  # all non-fatal symptomatic hemorrhagic strokes PFO closure  #/100 ptyr</t>
  </si>
  <si>
    <t>Rate of  # all non-fatal symptomatic hemorrhagicstrokes Med Rx #/100 pt yr</t>
  </si>
  <si>
    <t>HR  # all non-fatal symptomatic hemorrhagic strokes</t>
  </si>
  <si>
    <t># of non-stroke systemic  emboli                      PFO closure</t>
  </si>
  <si>
    <t># of                non-stroke systemic emboli   Med Rx</t>
  </si>
  <si>
    <t>Rate of      non-stroke systemic emboli             PFO closure #/100 ptyr</t>
  </si>
  <si>
    <t>Rate of      non-stroke systemic emboli       Med Rx #/100 pt yr</t>
  </si>
  <si>
    <t>HR         non-stroke systemic emboli</t>
  </si>
  <si>
    <t>95% CI           non-stroke systemic emboli</t>
  </si>
  <si>
    <t>TIA</t>
  </si>
  <si>
    <t>Death</t>
  </si>
  <si>
    <t>Systemic emboli</t>
  </si>
  <si>
    <t># of  Pulmoary embolism                     PFO closure</t>
  </si>
  <si>
    <t># of Pulmoary embolism   Med Rx</t>
  </si>
  <si>
    <t>Rate of Pulmoary embolism                 PFO closure #/100 pt yr</t>
  </si>
  <si>
    <t>Rate Pulmoary embolism                  Med Rx #/100 pt yr</t>
  </si>
  <si>
    <t xml:space="preserve">HR Pulmoary embolism </t>
  </si>
  <si>
    <t># of  Major bleeding                     PFO closure</t>
  </si>
  <si>
    <t># of Major bleeding   Med Rx</t>
  </si>
  <si>
    <t>Rate of Major bleeding              PFO closure #/100 pt yr</t>
  </si>
  <si>
    <t>Rate Major bleeding                 Med Rx #/100 pt yr</t>
  </si>
  <si>
    <t>HR Major bleeding</t>
  </si>
  <si>
    <t># of  Atrial fib                     PFO closure</t>
  </si>
  <si>
    <t># of Atrial fib   Med Rx</t>
  </si>
  <si>
    <t>Rate of Atrial fib              PFO closure #/100 pt yr</t>
  </si>
  <si>
    <t>Rate Atrial fib                 Med Rx #/100 pt yr</t>
  </si>
  <si>
    <t>HR Atrial fib</t>
  </si>
  <si>
    <t>95% CI</t>
  </si>
  <si>
    <t>95% Ci</t>
  </si>
  <si>
    <t># of  Procedure or device related adverse events                PFO closure</t>
  </si>
  <si>
    <t># of Procedure or device related adverse events   Med Rx</t>
  </si>
  <si>
    <t>Rate Procedure or device related adverse events                 Med Rx #/100 pt yr</t>
  </si>
  <si>
    <t>HR Procedure or device related adverse events</t>
  </si>
  <si>
    <t>F/u pt years Antiplt</t>
  </si>
  <si>
    <t># patients Antiplt</t>
  </si>
  <si>
    <t>Antiplt # Withdrew or lost to followup (%)</t>
  </si>
  <si>
    <t>Rate of  # all non-fatal strokes Antiplt  #/100 ptyr</t>
  </si>
  <si>
    <t># of  TIA                      Antiplt</t>
  </si>
  <si>
    <t>Rate of TIA                Antiplt #/100 pt yr</t>
  </si>
  <si>
    <t># of  deaths                     Antiplt</t>
  </si>
  <si>
    <t>Rate of deaths               Antiplt #/100 ptyr</t>
  </si>
  <si>
    <t># of non-stroke systemic  emboli                      Antiplt</t>
  </si>
  <si>
    <t>Rate of      non-stroke systemic emboli             Antiplt #/100 ptyr</t>
  </si>
  <si>
    <t># of  Pulmoary embolism                     Antiplt</t>
  </si>
  <si>
    <t>Rate of Pulmoary embolism                 Antiplt #/100 pt yr</t>
  </si>
  <si>
    <t># of  Major bleeding                     Antiplt</t>
  </si>
  <si>
    <t>Rate of Major bleeding              Antiplt #/100 pt yr</t>
  </si>
  <si>
    <t># of  Atrial fib                     Antiplt</t>
  </si>
  <si>
    <t>Rate of Atrial fib              Antiplt #/100 pt yr</t>
  </si>
  <si>
    <t>Serious adverse events Antiplt (%)</t>
  </si>
  <si>
    <t>Serious adverse events Anticoag (%)</t>
  </si>
  <si>
    <t>F/U pt years  Anticoag</t>
  </si>
  <si>
    <t># patients Anticoag</t>
  </si>
  <si>
    <t>Anticoag  #  Withdrew or lost to followup (%)</t>
  </si>
  <si>
    <t>X over from Anticoag to Antiplt N (%)</t>
  </si>
  <si>
    <t>Rate of  # all non-fatal strokes Anticoag #/100 pt yr</t>
  </si>
  <si>
    <t># of TIA  Anticoag</t>
  </si>
  <si>
    <t>Rate TIA                   Anticoag #/100 pt yr</t>
  </si>
  <si>
    <t># of deaths Anticoag</t>
  </si>
  <si>
    <t>Rate of deaths       Anticoag #/100 pt yr</t>
  </si>
  <si>
    <t># of                non-stroke systemic emboli  Anticoag</t>
  </si>
  <si>
    <t>Rate of      non-stroke systemic emboli Anticoag #/100 pt yr</t>
  </si>
  <si>
    <t># of Pulmoary embolism   Anticoag</t>
  </si>
  <si>
    <t>Rate Pulmoary embolism                  Anticoag #/100 pt yr</t>
  </si>
  <si>
    <t># of Major bleeding  Anticoag</t>
  </si>
  <si>
    <t>Rate Major bleeding                 Anticoag #/100 pt yr</t>
  </si>
  <si>
    <t># of Atrial fib   Anticoag</t>
  </si>
  <si>
    <t>Rate Atrial fib                Anticoag #/100 pt yr</t>
  </si>
  <si>
    <t>NEJM - Sept-2017</t>
  </si>
  <si>
    <t>J. -L. Mas, G</t>
  </si>
  <si>
    <t>T.Syed</t>
  </si>
  <si>
    <t>NEJM - March - 2012</t>
  </si>
  <si>
    <t>A.J Furlan</t>
  </si>
  <si>
    <t>NEJM - March - 2013</t>
  </si>
  <si>
    <t>B. Meier</t>
  </si>
  <si>
    <t>L. Søndergaard</t>
  </si>
  <si>
    <t>Jeffrey L. Saver</t>
  </si>
  <si>
    <t>0.00-0.26</t>
  </si>
  <si>
    <t>NA</t>
  </si>
  <si>
    <t>Not reported</t>
  </si>
  <si>
    <t>not reported</t>
  </si>
  <si>
    <t>0.37-2.56</t>
  </si>
  <si>
    <t>0.36-1.55</t>
  </si>
  <si>
    <t>0.23-2.24</t>
  </si>
  <si>
    <t>0.34-1.20</t>
  </si>
  <si>
    <t>0.41-1.98</t>
  </si>
  <si>
    <t>0.42-1.29</t>
  </si>
  <si>
    <t>0.41-1.99</t>
  </si>
  <si>
    <t>0.29-0.91</t>
  </si>
  <si>
    <t>0.09-0.62</t>
  </si>
  <si>
    <t>RR 0.56</t>
  </si>
  <si>
    <t>0.31-1.01</t>
  </si>
  <si>
    <t>0.09-0.65</t>
  </si>
  <si>
    <t>0.31-0.999</t>
  </si>
  <si>
    <t>median of follow-up was 3.2 years (interquartile range, 2.2 to 4.8)</t>
  </si>
  <si>
    <t>N</t>
  </si>
  <si>
    <t>0.00-0.27</t>
  </si>
  <si>
    <t>Demographics</t>
  </si>
  <si>
    <t>All strokes</t>
  </si>
  <si>
    <t>Primary end point Intention to treat</t>
  </si>
  <si>
    <t>Intention to treat  # of primary endpoint PFO</t>
  </si>
  <si>
    <t># of primary endpoint events Med therapy</t>
  </si>
  <si>
    <t>Rate of primary endpoint                 PFO #/100 pt yr</t>
  </si>
  <si>
    <t>Rate of primary endpoint          Med therapy #/100 pt yr</t>
  </si>
  <si>
    <t>Primary end point per protocol</t>
  </si>
  <si>
    <t>All Non fatal stroke</t>
  </si>
  <si>
    <t>All non fatal ischemic stroke</t>
  </si>
  <si>
    <t>All non fatal hemorrhagic stroke</t>
  </si>
  <si>
    <t>All ischemic strokes (ITT)</t>
  </si>
  <si>
    <t>All ischemic stroke PP</t>
  </si>
  <si>
    <t>Intention to treat   # of  ischemic stroke  PFO</t>
  </si>
  <si>
    <t># of ischemic stroke  Med therapy</t>
  </si>
  <si>
    <t>Rate of ischemic stroke                                PFO #/100 pt yr</t>
  </si>
  <si>
    <t>Rate of ischemic stroke  med therapy  #/100 p tyr</t>
  </si>
  <si>
    <t>Pulmonary embolism</t>
  </si>
  <si>
    <t>Major bleeding</t>
  </si>
  <si>
    <t>Atrial fibrillation</t>
  </si>
  <si>
    <t>Procedure or device related adverse events</t>
  </si>
  <si>
    <t>NOT REPORTED SEPARATELY</t>
  </si>
  <si>
    <t>0.03 0-0.26</t>
  </si>
  <si>
    <t>&lt;0.001</t>
  </si>
  <si>
    <t>Rate of Procedure or device related adverse events PFO closure #/100 pt yr</t>
  </si>
  <si>
    <t>% antiplatelet in medical arm</t>
  </si>
  <si>
    <t>0.45-1.35; p 0.37</t>
  </si>
  <si>
    <t>0.24-1.62</t>
  </si>
  <si>
    <t>NR</t>
  </si>
  <si>
    <t>Serious adverse event</t>
  </si>
  <si>
    <t>Comments</t>
  </si>
  <si>
    <t>% Antiplt</t>
  </si>
  <si>
    <t>%Anticoag</t>
  </si>
  <si>
    <t xml:space="preserve">INTENTION TO TREAT   # all strokes Antiplt
</t>
  </si>
  <si>
    <t># of  # all  strokes Anticoag</t>
  </si>
  <si>
    <t># Antiplt</t>
  </si>
  <si>
    <t># Anticoag</t>
  </si>
  <si>
    <t>rate/100yr antiplt</t>
  </si>
  <si>
    <t>rate/100yr anticoag</t>
  </si>
  <si>
    <t>HR</t>
  </si>
  <si>
    <t>HM</t>
  </si>
  <si>
    <t>Yes</t>
  </si>
  <si>
    <t>0.11-1.48</t>
  </si>
  <si>
    <t>0.25-2.52</t>
  </si>
  <si>
    <t>0.15-414.86</t>
  </si>
  <si>
    <t>p 0.18</t>
  </si>
  <si>
    <t>p 0.23</t>
  </si>
  <si>
    <t>Disabling stroke (Rankin score &gt;3) 1 in each arm, 0.96, 0.08-11.85</t>
  </si>
  <si>
    <t>ICH 0 in each</t>
  </si>
  <si>
    <t>Journal of Research in Medical Sciences, 2013</t>
  </si>
  <si>
    <t>Shariat</t>
  </si>
  <si>
    <t xml:space="preserve">No; per protocol </t>
  </si>
  <si>
    <t>Not available, author emailed</t>
  </si>
  <si>
    <t>0.06-1.7</t>
  </si>
  <si>
    <t xml:space="preserve">ASA - melena 1, epistaxis 1, no ICH, dyspepsia 6, </t>
  </si>
  <si>
    <t xml:space="preserve">Warfarin dyspepsia 3 </t>
  </si>
  <si>
    <t>Per protocol but given no cross over, can use same as ITT</t>
  </si>
  <si>
    <t>Composite of TIA stroke or death</t>
  </si>
  <si>
    <t>Randomized arms with either antiplatelet or anticoag (100% in each)</t>
  </si>
  <si>
    <t>%anticoag</t>
  </si>
  <si>
    <t xml:space="preserve">Risk difference </t>
  </si>
  <si>
    <t>very low outcomes</t>
  </si>
  <si>
    <t>Random</t>
  </si>
  <si>
    <t>USE RISK DIFFERENCE</t>
  </si>
  <si>
    <t>ENOUGH OUTCOMES SO USE MH OR RANDOM</t>
  </si>
  <si>
    <t>USE RANDOM EFFECTS</t>
  </si>
  <si>
    <t>USE PETO ODS</t>
  </si>
  <si>
    <t>USE MH RR RANDOM</t>
  </si>
  <si>
    <t>USE PETO ODDS</t>
  </si>
  <si>
    <t>&lt;1%</t>
  </si>
  <si>
    <t>PETO ODDS</t>
  </si>
  <si>
    <t>PETO</t>
  </si>
  <si>
    <t>RR</t>
  </si>
  <si>
    <t>PFO</t>
  </si>
  <si>
    <t>Antiplt</t>
  </si>
  <si>
    <t>1 study</t>
  </si>
  <si>
    <t>2 stufy</t>
  </si>
  <si>
    <t>100 pt years</t>
  </si>
  <si>
    <t>1000 pt years</t>
  </si>
  <si>
    <t>1 yr fu</t>
  </si>
  <si>
    <t>5 yr f/u</t>
  </si>
  <si>
    <t>Symptomatic</t>
  </si>
  <si>
    <t>Same as ischemic</t>
  </si>
  <si>
    <t>No hemorrhagic</t>
  </si>
  <si>
    <t>21 (8.8%)</t>
  </si>
  <si>
    <t>10 (5.1%)</t>
  </si>
  <si>
    <t>F/U pt years  AP</t>
  </si>
  <si>
    <t># patients AP</t>
  </si>
  <si>
    <t>/100 pt years</t>
  </si>
  <si>
    <t>/1000 pt years</t>
  </si>
  <si>
    <t>/1000 pt years with 5 yr f/u</t>
  </si>
  <si>
    <t>Can use the med therapy data for this</t>
  </si>
  <si>
    <t>Median:</t>
  </si>
  <si>
    <t>Done</t>
  </si>
  <si>
    <t>% anticoag in medical arm</t>
  </si>
  <si>
    <t>F/U pt years  AC</t>
  </si>
  <si>
    <t># patients AC</t>
  </si>
  <si>
    <t>Anticoag</t>
  </si>
  <si>
    <t>Ischemic stroke</t>
  </si>
  <si>
    <t>Hemorrhagic stroke</t>
  </si>
  <si>
    <t>INTENTION TO TREAT   # ischemicstrokes</t>
  </si>
  <si>
    <t># of  # all nischemic Med Rx</t>
  </si>
  <si>
    <t>Rate of  # all ischemic PFO closure  #/100 ptyr</t>
  </si>
  <si>
    <t>Rate of  # ischemicRx #/100 pt yr</t>
  </si>
  <si>
    <t>Both as control event rate 0</t>
  </si>
  <si>
    <t>Not included; mas said non?</t>
  </si>
  <si>
    <t>Serious adverse events</t>
  </si>
  <si>
    <t>#                      Antiplt</t>
  </si>
  <si>
    <t># o Anticoag</t>
  </si>
  <si>
    <t>Rate of               Antiplt #/100 pt yr</t>
  </si>
  <si>
    <t>Rate                 Anticoag #/100 pt yr</t>
  </si>
  <si>
    <t xml:space="preserve">HR </t>
  </si>
  <si>
    <t>per 100</t>
  </si>
  <si>
    <t>per 1000</t>
  </si>
  <si>
    <t>per 1000 and 5yf/u</t>
  </si>
  <si>
    <t>5year fu</t>
  </si>
  <si>
    <t>Per 100</t>
  </si>
  <si>
    <t>5 y fu</t>
  </si>
  <si>
    <t>AC</t>
  </si>
  <si>
    <t>5 yr fu</t>
  </si>
  <si>
    <t># persistent AF PFO</t>
  </si>
  <si>
    <t>#persist afib Med</t>
  </si>
  <si>
    <t>rate persist PFO /100 pt yrs</t>
  </si>
  <si>
    <t>rate persist med /100 pt yrs</t>
  </si>
  <si>
    <t>CI</t>
  </si>
  <si>
    <t>NON TRANSIENT AFIB</t>
  </si>
  <si>
    <t>Per 1000</t>
  </si>
  <si>
    <t>Per 100 pt yr</t>
  </si>
  <si>
    <t>Transient afib</t>
  </si>
  <si>
    <t># transient AF PFO</t>
  </si>
  <si>
    <t># transient afib Med</t>
  </si>
  <si>
    <t>rate trans PFO /100 pt yrs</t>
  </si>
  <si>
    <t>rate trans med /100 pt yrs</t>
  </si>
  <si>
    <t>JACC 2018</t>
  </si>
  <si>
    <t>Lee</t>
  </si>
  <si>
    <t>% Anticoag</t>
  </si>
  <si>
    <t>Afib/1000pt</t>
  </si>
  <si>
    <t>Transient/1000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</si>
</sst>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"/>
  </numFmts>
  <fonts count="1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indexed="81"/>
      <name val="Calibri"/>
      <family val="2"/>
    </font>
    <font>
      <b/>
      <sz val="10"/>
      <color indexed="81"/>
      <name val="Calibri"/>
      <family val="2"/>
    </font>
    <font>
      <sz val="12"/>
      <color rgb="FF000000"/>
      <name val="HelveticaNeue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OTNEJMQuadraat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26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/>
    <xf numFmtId="9" fontId="0" fillId="3" borderId="1" xfId="0" applyNumberFormat="1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0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3" xfId="0" applyFill="1" applyBorder="1" applyAlignment="1">
      <alignment horizontal="center" wrapText="1"/>
    </xf>
    <xf numFmtId="0" fontId="1" fillId="8" borderId="3" xfId="0" applyFont="1" applyFill="1" applyBorder="1" applyAlignment="1">
      <alignment horizontal="center" wrapText="1"/>
    </xf>
    <xf numFmtId="0" fontId="0" fillId="8" borderId="3" xfId="0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165" fontId="0" fillId="4" borderId="0" xfId="0" applyNumberFormat="1" applyFill="1" applyBorder="1" applyAlignment="1">
      <alignment horizontal="center"/>
    </xf>
    <xf numFmtId="165" fontId="1" fillId="8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5" fontId="3" fillId="4" borderId="3" xfId="0" applyNumberFormat="1" applyFont="1" applyFill="1" applyBorder="1" applyAlignment="1">
      <alignment horizontal="center" wrapText="1"/>
    </xf>
    <xf numFmtId="165" fontId="3" fillId="4" borderId="1" xfId="13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4" borderId="1" xfId="0" applyNumberFormat="1" applyFont="1" applyFill="1" applyBorder="1" applyAlignment="1">
      <alignment horizontal="center" vertical="center" wrapText="1"/>
    </xf>
    <xf numFmtId="2" fontId="0" fillId="4" borderId="1" xfId="0" applyNumberFormat="1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10" fontId="0" fillId="0" borderId="0" xfId="0" applyNumberForma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10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0" fontId="3" fillId="4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wrapText="1"/>
    </xf>
    <xf numFmtId="10" fontId="3" fillId="4" borderId="3" xfId="0" applyNumberFormat="1" applyFont="1" applyFill="1" applyBorder="1" applyAlignment="1">
      <alignment horizontal="center" wrapText="1"/>
    </xf>
    <xf numFmtId="0" fontId="0" fillId="4" borderId="3" xfId="0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2" fontId="0" fillId="5" borderId="1" xfId="0" applyNumberFormat="1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5" borderId="0" xfId="0" applyFill="1"/>
    <xf numFmtId="0" fontId="3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vertical="center"/>
    </xf>
    <xf numFmtId="0" fontId="0" fillId="4" borderId="0" xfId="0" applyFill="1" applyAlignment="1">
      <alignment vertical="center"/>
    </xf>
    <xf numFmtId="165" fontId="0" fillId="4" borderId="0" xfId="13" applyNumberFormat="1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4" borderId="0" xfId="0" applyFill="1"/>
    <xf numFmtId="0" fontId="0" fillId="10" borderId="0" xfId="0" applyFill="1" applyAlignment="1">
      <alignment vertical="center"/>
    </xf>
    <xf numFmtId="165" fontId="0" fillId="4" borderId="0" xfId="13" applyNumberFormat="1" applyFont="1" applyFill="1" applyBorder="1" applyAlignment="1">
      <alignment vertical="center"/>
    </xf>
    <xf numFmtId="0" fontId="0" fillId="4" borderId="0" xfId="13" applyNumberFormat="1" applyFont="1" applyFill="1" applyAlignment="1">
      <alignment vertical="center"/>
    </xf>
    <xf numFmtId="165" fontId="0" fillId="0" borderId="3" xfId="0" applyNumberFormat="1" applyFill="1" applyBorder="1" applyAlignment="1">
      <alignment horizontal="center"/>
    </xf>
    <xf numFmtId="165" fontId="0" fillId="0" borderId="3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1" fontId="0" fillId="0" borderId="0" xfId="0" applyNumberFormat="1" applyAlignment="1">
      <alignment horizontal="center"/>
    </xf>
    <xf numFmtId="1" fontId="0" fillId="8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 vertical="center"/>
    </xf>
    <xf numFmtId="1" fontId="0" fillId="8" borderId="0" xfId="0" applyNumberFormat="1" applyFill="1" applyAlignment="1">
      <alignment horizontal="center" vertical="center"/>
    </xf>
    <xf numFmtId="1" fontId="0" fillId="0" borderId="0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wrapText="1"/>
    </xf>
    <xf numFmtId="165" fontId="3" fillId="2" borderId="1" xfId="13" applyNumberFormat="1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65" fontId="3" fillId="2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" fontId="0" fillId="0" borderId="0" xfId="0" applyNumberForma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 applyBorder="1" applyAlignment="1">
      <alignment horizontal="center"/>
    </xf>
    <xf numFmtId="2" fontId="3" fillId="4" borderId="1" xfId="13" applyNumberFormat="1" applyFont="1" applyFill="1" applyBorder="1" applyAlignment="1">
      <alignment horizontal="center"/>
    </xf>
    <xf numFmtId="0" fontId="3" fillId="4" borderId="1" xfId="13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wrapText="1"/>
    </xf>
    <xf numFmtId="0" fontId="3" fillId="4" borderId="3" xfId="0" applyNumberFormat="1" applyFont="1" applyFill="1" applyBorder="1" applyAlignment="1">
      <alignment horizontal="center" wrapText="1"/>
    </xf>
    <xf numFmtId="0" fontId="0" fillId="4" borderId="1" xfId="0" applyNumberFormat="1" applyFont="1" applyFill="1" applyBorder="1" applyAlignment="1">
      <alignment horizontal="center"/>
    </xf>
    <xf numFmtId="10" fontId="0" fillId="0" borderId="0" xfId="13" applyNumberFormat="1" applyFont="1" applyAlignment="1">
      <alignment horizontal="center"/>
    </xf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10" fontId="0" fillId="11" borderId="0" xfId="13" applyNumberFormat="1" applyFont="1" applyFill="1" applyAlignment="1">
      <alignment horizontal="center"/>
    </xf>
    <xf numFmtId="1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8" borderId="0" xfId="0" applyNumberFormat="1" applyFill="1" applyAlignment="1">
      <alignment horizontal="center" vertical="center"/>
    </xf>
    <xf numFmtId="166" fontId="0" fillId="8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12" borderId="1" xfId="0" applyNumberFormat="1" applyFont="1" applyFill="1" applyBorder="1" applyAlignment="1">
      <alignment horizontal="center" vertical="center" wrapText="1"/>
    </xf>
    <xf numFmtId="2" fontId="3" fillId="12" borderId="1" xfId="0" applyNumberFormat="1" applyFont="1" applyFill="1" applyBorder="1" applyAlignment="1">
      <alignment horizontal="center" wrapText="1"/>
    </xf>
    <xf numFmtId="2" fontId="3" fillId="12" borderId="1" xfId="0" applyNumberFormat="1" applyFont="1" applyFill="1" applyBorder="1" applyAlignment="1">
      <alignment horizontal="center" vertical="center" wrapText="1"/>
    </xf>
    <xf numFmtId="1" fontId="0" fillId="12" borderId="0" xfId="0" applyNumberFormat="1" applyFill="1" applyAlignment="1">
      <alignment horizontal="center"/>
    </xf>
    <xf numFmtId="2" fontId="0" fillId="12" borderId="1" xfId="0" applyNumberFormat="1" applyFill="1" applyBorder="1" applyAlignment="1">
      <alignment horizontal="center"/>
    </xf>
    <xf numFmtId="166" fontId="0" fillId="12" borderId="0" xfId="0" applyNumberForma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/>
    </xf>
    <xf numFmtId="1" fontId="0" fillId="4" borderId="0" xfId="0" applyNumberFormat="1" applyFill="1"/>
    <xf numFmtId="1" fontId="0" fillId="2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2" fontId="0" fillId="3" borderId="1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10" fontId="3" fillId="3" borderId="1" xfId="13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2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65" fontId="0" fillId="4" borderId="1" xfId="13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4" borderId="6" xfId="0" applyFill="1" applyBorder="1" applyAlignment="1">
      <alignment horizontal="center"/>
    </xf>
    <xf numFmtId="0" fontId="0" fillId="4" borderId="0" xfId="0" applyFill="1" applyAlignment="1">
      <alignment horizontal="center"/>
    </xf>
    <xf numFmtId="1" fontId="14" fillId="4" borderId="0" xfId="0" applyNumberFormat="1" applyFont="1" applyFill="1" applyAlignment="1">
      <alignment horizontal="center"/>
    </xf>
    <xf numFmtId="2" fontId="0" fillId="3" borderId="3" xfId="0" applyNumberForma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2" fontId="0" fillId="3" borderId="1" xfId="0" applyNumberFormat="1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2" fontId="0" fillId="6" borderId="0" xfId="0" applyNumberFormat="1" applyFill="1" applyBorder="1" applyAlignment="1">
      <alignment horizontal="center" vertical="center" wrapText="1"/>
    </xf>
    <xf numFmtId="164" fontId="0" fillId="6" borderId="0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0" fillId="13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4" borderId="0" xfId="0" applyNumberFormat="1" applyFill="1" applyAlignment="1">
      <alignment horizontal="center"/>
    </xf>
    <xf numFmtId="165" fontId="0" fillId="4" borderId="0" xfId="13" applyNumberFormat="1" applyFont="1" applyFill="1" applyAlignment="1">
      <alignment horizontal="center"/>
    </xf>
    <xf numFmtId="9" fontId="0" fillId="4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165" fontId="0" fillId="5" borderId="0" xfId="0" applyNumberFormat="1" applyFill="1" applyAlignment="1">
      <alignment horizontal="center"/>
    </xf>
    <xf numFmtId="165" fontId="0" fillId="5" borderId="0" xfId="13" applyNumberFormat="1" applyFont="1" applyFill="1" applyAlignment="1">
      <alignment horizontal="center"/>
    </xf>
    <xf numFmtId="9" fontId="0" fillId="5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166" fontId="0" fillId="4" borderId="0" xfId="0" applyNumberFormat="1" applyFill="1" applyAlignment="1">
      <alignment horizontal="center"/>
    </xf>
    <xf numFmtId="1" fontId="0" fillId="6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13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2" fontId="3" fillId="0" borderId="0" xfId="1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wrapText="1"/>
    </xf>
    <xf numFmtId="164" fontId="0" fillId="4" borderId="0" xfId="0" applyNumberFormat="1" applyFill="1" applyAlignment="1">
      <alignment horizontal="center"/>
    </xf>
    <xf numFmtId="0" fontId="0" fillId="4" borderId="0" xfId="0" applyFill="1" applyBorder="1" applyAlignment="1">
      <alignment horizontal="center" vertical="center" wrapText="1"/>
    </xf>
    <xf numFmtId="2" fontId="0" fillId="4" borderId="0" xfId="0" applyNumberFormat="1" applyFill="1" applyBorder="1" applyAlignment="1">
      <alignment horizontal="center" vertical="center" wrapText="1"/>
    </xf>
    <xf numFmtId="10" fontId="14" fillId="4" borderId="0" xfId="13" applyNumberFormat="1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4" borderId="1" xfId="13" applyNumberFormat="1" applyFont="1" applyFill="1" applyBorder="1" applyAlignment="1">
      <alignment horizontal="center"/>
    </xf>
    <xf numFmtId="9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6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  <cellStyle name="Percent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E21DD-AD46-4D1C-A8A5-8CC2AF98C748}">
  <dimension ref="A1:DZ42"/>
  <sheetViews>
    <sheetView tabSelected="1" zoomScale="60" zoomScaleNormal="6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6" sqref="E16"/>
    </sheetView>
  </sheetViews>
  <sheetFormatPr defaultColWidth="24.140625" defaultRowHeight="15"/>
  <cols>
    <col min="1" max="1" width="14.28515625" style="28" bestFit="1" customWidth="1"/>
    <col min="2" max="2" width="12.140625" style="28" bestFit="1" customWidth="1"/>
    <col min="3" max="3" width="10.28515625" style="28" bestFit="1" customWidth="1"/>
    <col min="4" max="4" width="9.42578125" style="28" bestFit="1" customWidth="1"/>
    <col min="5" max="6" width="15.140625" style="60" customWidth="1"/>
    <col min="7" max="7" width="15.140625" style="28" customWidth="1"/>
    <col min="8" max="8" width="21.42578125" style="28" bestFit="1" customWidth="1"/>
    <col min="9" max="9" width="12.5703125" style="28" bestFit="1" customWidth="1"/>
    <col min="10" max="10" width="13.42578125" style="28" bestFit="1" customWidth="1"/>
    <col min="11" max="11" width="22.5703125" style="28" bestFit="1" customWidth="1"/>
    <col min="12" max="12" width="19.28515625" style="28" bestFit="1" customWidth="1"/>
    <col min="13" max="13" width="14.5703125" style="28" bestFit="1" customWidth="1"/>
    <col min="14" max="14" width="20.85546875" style="28" bestFit="1" customWidth="1"/>
    <col min="15" max="15" width="16.85546875" style="28" bestFit="1" customWidth="1"/>
    <col min="16" max="16" width="22.42578125" style="28" bestFit="1" customWidth="1"/>
    <col min="17" max="17" width="23.42578125" style="28" bestFit="1" customWidth="1"/>
    <col min="18" max="18" width="22.42578125" style="28" bestFit="1" customWidth="1"/>
    <col min="19" max="19" width="21" style="28" bestFit="1" customWidth="1"/>
    <col min="20" max="20" width="23" style="28" bestFit="1" customWidth="1"/>
    <col min="21" max="21" width="22.28515625" style="28" bestFit="1" customWidth="1"/>
    <col min="22" max="22" width="20.42578125" style="28" bestFit="1" customWidth="1"/>
    <col min="23" max="24" width="23.42578125" style="34" bestFit="1" customWidth="1"/>
    <col min="25" max="25" width="19.42578125" style="28" bestFit="1" customWidth="1"/>
    <col min="26" max="26" width="23" style="28" bestFit="1" customWidth="1"/>
    <col min="27" max="35" width="23" style="28" customWidth="1"/>
    <col min="36" max="36" width="23" style="34" customWidth="1"/>
    <col min="37" max="38" width="23" style="28" customWidth="1"/>
    <col min="39" max="39" width="35.85546875" style="28" customWidth="1"/>
    <col min="40" max="40" width="23" style="28" customWidth="1"/>
    <col min="41" max="42" width="23" style="34" customWidth="1"/>
    <col min="43" max="56" width="23" style="28" customWidth="1"/>
    <col min="59" max="59" width="25.5703125" bestFit="1" customWidth="1"/>
    <col min="63" max="68" width="23" style="28" customWidth="1"/>
    <col min="69" max="69" width="19.140625" style="28" bestFit="1" customWidth="1"/>
    <col min="70" max="70" width="24.140625" style="28"/>
    <col min="71" max="72" width="21.85546875" style="28" bestFit="1" customWidth="1"/>
    <col min="73" max="73" width="17.85546875" style="28" bestFit="1" customWidth="1"/>
    <col min="74" max="74" width="23" style="28" bestFit="1" customWidth="1"/>
    <col min="75" max="75" width="24.140625" style="28"/>
    <col min="76" max="76" width="18.85546875" style="28" bestFit="1" customWidth="1"/>
    <col min="77" max="77" width="24.140625" style="28"/>
    <col min="78" max="78" width="23.5703125" style="28" bestFit="1" customWidth="1"/>
    <col min="79" max="79" width="10.85546875" style="28" bestFit="1" customWidth="1"/>
    <col min="80" max="80" width="12.28515625" style="28" bestFit="1" customWidth="1"/>
    <col min="81" max="81" width="21.42578125" style="28" bestFit="1" customWidth="1"/>
    <col min="82" max="82" width="20.5703125" style="28" bestFit="1" customWidth="1"/>
    <col min="83" max="83" width="23.5703125" style="28" bestFit="1" customWidth="1"/>
    <col min="84" max="84" width="22.42578125" style="28" bestFit="1" customWidth="1"/>
    <col min="85" max="85" width="23.5703125" style="28" bestFit="1" customWidth="1"/>
    <col min="86" max="86" width="21" style="28" bestFit="1" customWidth="1"/>
    <col min="87" max="87" width="21.42578125" style="28" bestFit="1" customWidth="1"/>
    <col min="88" max="88" width="15.140625" style="28" bestFit="1" customWidth="1"/>
    <col min="89" max="89" width="21.42578125" style="34" bestFit="1" customWidth="1"/>
    <col min="90" max="90" width="23.85546875" style="34" bestFit="1" customWidth="1"/>
    <col min="91" max="91" width="18.42578125" style="28" customWidth="1"/>
    <col min="92" max="92" width="13.85546875" style="28" customWidth="1"/>
    <col min="93" max="93" width="23.140625" style="28" bestFit="1" customWidth="1"/>
    <col min="94" max="94" width="20.42578125" style="28" bestFit="1" customWidth="1"/>
    <col min="95" max="96" width="20.42578125" style="34" customWidth="1"/>
    <col min="97" max="98" width="20.42578125" style="28" customWidth="1"/>
    <col min="99" max="100" width="23.42578125" style="28" bestFit="1" customWidth="1"/>
    <col min="101" max="102" width="23.42578125" style="34" customWidth="1"/>
    <col min="103" max="116" width="23.42578125" style="28" customWidth="1"/>
    <col min="117" max="117" width="19.42578125" style="28" bestFit="1" customWidth="1"/>
    <col min="118" max="118" width="23" style="28" bestFit="1" customWidth="1"/>
    <col min="119" max="119" width="19.140625" style="34" bestFit="1" customWidth="1"/>
    <col min="120" max="120" width="24.140625" style="28"/>
    <col min="121" max="121" width="22" style="28" bestFit="1" customWidth="1"/>
    <col min="122" max="122" width="21.85546875" style="28" bestFit="1" customWidth="1"/>
    <col min="123" max="123" width="19.42578125" style="28" bestFit="1" customWidth="1"/>
    <col min="124" max="124" width="23" style="28" bestFit="1" customWidth="1"/>
    <col min="125" max="126" width="20" style="28" bestFit="1" customWidth="1"/>
    <col min="127" max="128" width="21.42578125" style="28" bestFit="1" customWidth="1"/>
    <col min="129" max="129" width="24" style="28" bestFit="1" customWidth="1"/>
    <col min="130" max="130" width="20.42578125" style="28" bestFit="1" customWidth="1"/>
    <col min="131" max="132" width="21.85546875" style="28" bestFit="1" customWidth="1"/>
    <col min="133" max="16384" width="24.140625" style="28"/>
  </cols>
  <sheetData>
    <row r="1" spans="1:130">
      <c r="A1" s="259" t="s">
        <v>161</v>
      </c>
      <c r="B1" s="259"/>
      <c r="C1" s="259"/>
      <c r="D1" s="259"/>
      <c r="E1" s="55"/>
      <c r="F1" s="55"/>
      <c r="U1" s="259" t="s">
        <v>162</v>
      </c>
      <c r="V1" s="259"/>
      <c r="W1" s="259"/>
      <c r="X1" s="259"/>
      <c r="Y1" s="259"/>
      <c r="Z1" s="259"/>
      <c r="AA1" s="260" t="s">
        <v>163</v>
      </c>
      <c r="AB1" s="260"/>
      <c r="AC1" s="260"/>
      <c r="AD1" s="260"/>
      <c r="AE1" s="260"/>
      <c r="AF1" s="260"/>
      <c r="AG1" s="259" t="s">
        <v>168</v>
      </c>
      <c r="AH1" s="259"/>
      <c r="AI1" s="259"/>
      <c r="AJ1" s="259"/>
      <c r="AK1" s="259"/>
      <c r="AL1" s="259"/>
      <c r="AM1" s="259" t="s">
        <v>169</v>
      </c>
      <c r="AN1" s="259"/>
      <c r="AO1" s="259"/>
      <c r="AP1" s="259"/>
      <c r="AQ1" s="259"/>
      <c r="AR1" s="259"/>
      <c r="AS1" s="259" t="s">
        <v>170</v>
      </c>
      <c r="AT1" s="259"/>
      <c r="AU1" s="259"/>
      <c r="AV1" s="259"/>
      <c r="AW1" s="259"/>
      <c r="AX1" s="259"/>
      <c r="AY1" s="259" t="s">
        <v>171</v>
      </c>
      <c r="AZ1" s="259"/>
      <c r="BA1" s="259"/>
      <c r="BB1" s="259"/>
      <c r="BC1" s="259"/>
      <c r="BD1" s="259"/>
      <c r="BE1" s="260" t="s">
        <v>172</v>
      </c>
      <c r="BF1" s="260"/>
      <c r="BG1" s="260"/>
      <c r="BH1" s="260"/>
      <c r="BI1" s="260"/>
      <c r="BJ1" s="260"/>
      <c r="BK1" s="259" t="s">
        <v>173</v>
      </c>
      <c r="BL1" s="259"/>
      <c r="BM1" s="259"/>
      <c r="BN1" s="259"/>
      <c r="BO1" s="259"/>
      <c r="BP1" s="259"/>
      <c r="BQ1" s="259" t="s">
        <v>73</v>
      </c>
      <c r="BR1" s="259"/>
      <c r="BS1" s="259"/>
      <c r="BT1" s="259"/>
      <c r="BU1" s="259"/>
      <c r="BV1" s="259"/>
      <c r="BW1" s="261" t="s">
        <v>74</v>
      </c>
      <c r="BX1" s="261"/>
      <c r="BY1" s="261"/>
      <c r="BZ1" s="261"/>
      <c r="CA1" s="261"/>
      <c r="CB1" s="261"/>
      <c r="CC1" s="259" t="s">
        <v>75</v>
      </c>
      <c r="CD1" s="259"/>
      <c r="CE1" s="259"/>
      <c r="CF1" s="259"/>
      <c r="CG1" s="259"/>
      <c r="CH1" s="259"/>
      <c r="CI1" s="259" t="s">
        <v>178</v>
      </c>
      <c r="CJ1" s="259"/>
      <c r="CK1" s="259"/>
      <c r="CL1" s="259"/>
      <c r="CM1" s="259"/>
      <c r="CN1" s="259"/>
      <c r="CO1" s="259" t="s">
        <v>179</v>
      </c>
      <c r="CP1" s="259"/>
      <c r="CQ1" s="259"/>
      <c r="CR1" s="259"/>
      <c r="CS1" s="259"/>
      <c r="CT1" s="259"/>
      <c r="CU1" s="259" t="s">
        <v>180</v>
      </c>
      <c r="CV1" s="259"/>
      <c r="CW1" s="259"/>
      <c r="CX1" s="259"/>
      <c r="CY1" s="259"/>
      <c r="CZ1" s="259"/>
      <c r="DA1" s="205" t="s">
        <v>286</v>
      </c>
      <c r="DB1" s="205"/>
      <c r="DC1" s="205"/>
      <c r="DD1" s="205"/>
      <c r="DE1" s="205"/>
      <c r="DF1" s="205"/>
      <c r="DG1" s="217" t="s">
        <v>289</v>
      </c>
      <c r="DH1" s="217"/>
      <c r="DI1" s="217"/>
      <c r="DJ1" s="217"/>
      <c r="DK1" s="217"/>
      <c r="DL1" s="217"/>
      <c r="DM1" s="259" t="s">
        <v>181</v>
      </c>
      <c r="DN1" s="259"/>
      <c r="DO1" s="259"/>
      <c r="DP1" s="259"/>
      <c r="DQ1" s="259"/>
      <c r="DR1" s="259"/>
    </row>
    <row r="2" spans="1:130" s="130" customFormat="1" ht="73.5" customHeight="1">
      <c r="A2" s="14" t="s">
        <v>0</v>
      </c>
      <c r="B2" s="19" t="s">
        <v>1</v>
      </c>
      <c r="C2" s="19" t="s">
        <v>2</v>
      </c>
      <c r="D2" s="19" t="s">
        <v>3</v>
      </c>
      <c r="E2" s="56" t="s">
        <v>186</v>
      </c>
      <c r="F2" s="56" t="s">
        <v>220</v>
      </c>
      <c r="G2" s="19" t="s">
        <v>8</v>
      </c>
      <c r="H2" s="19" t="s">
        <v>9</v>
      </c>
      <c r="I2" s="19" t="s">
        <v>25</v>
      </c>
      <c r="J2" s="19" t="s">
        <v>4</v>
      </c>
      <c r="K2" s="19" t="s">
        <v>16</v>
      </c>
      <c r="L2" s="19" t="s">
        <v>17</v>
      </c>
      <c r="M2" s="19" t="s">
        <v>5</v>
      </c>
      <c r="N2" s="19" t="s">
        <v>6</v>
      </c>
      <c r="O2" s="19" t="s">
        <v>7</v>
      </c>
      <c r="P2" s="19" t="s">
        <v>26</v>
      </c>
      <c r="Q2" s="19" t="s">
        <v>27</v>
      </c>
      <c r="R2" s="19" t="s">
        <v>28</v>
      </c>
      <c r="S2" s="19" t="s">
        <v>29</v>
      </c>
      <c r="T2" s="19" t="s">
        <v>30</v>
      </c>
      <c r="U2" s="14" t="s">
        <v>46</v>
      </c>
      <c r="V2" s="20" t="s">
        <v>47</v>
      </c>
      <c r="W2" s="21" t="s">
        <v>48</v>
      </c>
      <c r="X2" s="22" t="s">
        <v>49</v>
      </c>
      <c r="Y2" s="20" t="s">
        <v>50</v>
      </c>
      <c r="Z2" s="20" t="s">
        <v>12</v>
      </c>
      <c r="AA2" s="128" t="s">
        <v>164</v>
      </c>
      <c r="AB2" s="4" t="s">
        <v>165</v>
      </c>
      <c r="AC2" s="128" t="s">
        <v>166</v>
      </c>
      <c r="AD2" s="4" t="s">
        <v>167</v>
      </c>
      <c r="AE2" s="4" t="s">
        <v>11</v>
      </c>
      <c r="AF2" s="4" t="s">
        <v>12</v>
      </c>
      <c r="AG2" s="129" t="s">
        <v>24</v>
      </c>
      <c r="AH2" s="23" t="s">
        <v>10</v>
      </c>
      <c r="AI2" s="129" t="s">
        <v>35</v>
      </c>
      <c r="AJ2" s="24" t="s">
        <v>36</v>
      </c>
      <c r="AK2" s="23" t="s">
        <v>11</v>
      </c>
      <c r="AL2" s="23" t="s">
        <v>12</v>
      </c>
      <c r="AM2" s="129" t="s">
        <v>51</v>
      </c>
      <c r="AN2" s="20" t="s">
        <v>52</v>
      </c>
      <c r="AO2" s="21" t="s">
        <v>53</v>
      </c>
      <c r="AP2" s="22" t="s">
        <v>54</v>
      </c>
      <c r="AQ2" s="20" t="s">
        <v>55</v>
      </c>
      <c r="AR2" s="20" t="s">
        <v>56</v>
      </c>
      <c r="AS2" s="129" t="s">
        <v>57</v>
      </c>
      <c r="AT2" s="20" t="s">
        <v>58</v>
      </c>
      <c r="AU2" s="129" t="s">
        <v>59</v>
      </c>
      <c r="AV2" s="20" t="s">
        <v>60</v>
      </c>
      <c r="AW2" s="20" t="s">
        <v>61</v>
      </c>
      <c r="AX2" s="20" t="s">
        <v>56</v>
      </c>
      <c r="AY2" s="129" t="s">
        <v>62</v>
      </c>
      <c r="AZ2" s="20" t="s">
        <v>63</v>
      </c>
      <c r="BA2" s="129" t="s">
        <v>64</v>
      </c>
      <c r="BB2" s="20" t="s">
        <v>65</v>
      </c>
      <c r="BC2" s="20" t="s">
        <v>66</v>
      </c>
      <c r="BD2" s="20" t="s">
        <v>56</v>
      </c>
      <c r="BE2" s="128" t="s">
        <v>174</v>
      </c>
      <c r="BF2" s="4" t="s">
        <v>175</v>
      </c>
      <c r="BG2" s="128" t="s">
        <v>176</v>
      </c>
      <c r="BH2" s="4" t="s">
        <v>177</v>
      </c>
      <c r="BI2" s="4" t="s">
        <v>11</v>
      </c>
      <c r="BJ2" s="4" t="s">
        <v>12</v>
      </c>
      <c r="BK2" s="129" t="s">
        <v>37</v>
      </c>
      <c r="BL2" s="23" t="s">
        <v>13</v>
      </c>
      <c r="BM2" s="129" t="s">
        <v>38</v>
      </c>
      <c r="BN2" s="23" t="s">
        <v>39</v>
      </c>
      <c r="BO2" s="23" t="s">
        <v>11</v>
      </c>
      <c r="BP2" s="23" t="s">
        <v>12</v>
      </c>
      <c r="BQ2" s="129" t="s">
        <v>20</v>
      </c>
      <c r="BR2" s="20" t="s">
        <v>21</v>
      </c>
      <c r="BS2" s="129" t="s">
        <v>33</v>
      </c>
      <c r="BT2" s="20" t="s">
        <v>34</v>
      </c>
      <c r="BU2" s="20" t="s">
        <v>22</v>
      </c>
      <c r="BV2" s="20" t="s">
        <v>23</v>
      </c>
      <c r="BW2" s="129" t="s">
        <v>14</v>
      </c>
      <c r="BX2" s="20" t="s">
        <v>15</v>
      </c>
      <c r="BY2" s="129" t="s">
        <v>31</v>
      </c>
      <c r="BZ2" s="20" t="s">
        <v>32</v>
      </c>
      <c r="CA2" s="20" t="s">
        <v>18</v>
      </c>
      <c r="CB2" s="20" t="s">
        <v>19</v>
      </c>
      <c r="CC2" s="129" t="s">
        <v>67</v>
      </c>
      <c r="CD2" s="20" t="s">
        <v>68</v>
      </c>
      <c r="CE2" s="129" t="s">
        <v>69</v>
      </c>
      <c r="CF2" s="20" t="s">
        <v>70</v>
      </c>
      <c r="CG2" s="20" t="s">
        <v>71</v>
      </c>
      <c r="CH2" s="20" t="s">
        <v>72</v>
      </c>
      <c r="CI2" s="129" t="s">
        <v>76</v>
      </c>
      <c r="CJ2" s="20" t="s">
        <v>77</v>
      </c>
      <c r="CK2" s="21" t="s">
        <v>78</v>
      </c>
      <c r="CL2" s="22" t="s">
        <v>79</v>
      </c>
      <c r="CM2" s="20" t="s">
        <v>80</v>
      </c>
      <c r="CN2" s="25" t="s">
        <v>92</v>
      </c>
      <c r="CO2" s="129" t="s">
        <v>81</v>
      </c>
      <c r="CP2" s="20" t="s">
        <v>82</v>
      </c>
      <c r="CQ2" s="21" t="s">
        <v>83</v>
      </c>
      <c r="CR2" s="22" t="s">
        <v>84</v>
      </c>
      <c r="CS2" s="20" t="s">
        <v>85</v>
      </c>
      <c r="CT2" s="25" t="s">
        <v>91</v>
      </c>
      <c r="CU2" s="129" t="s">
        <v>86</v>
      </c>
      <c r="CV2" s="20" t="s">
        <v>87</v>
      </c>
      <c r="CW2" s="21" t="s">
        <v>88</v>
      </c>
      <c r="CX2" s="22" t="s">
        <v>89</v>
      </c>
      <c r="CY2" s="20" t="s">
        <v>90</v>
      </c>
      <c r="CZ2" s="25" t="s">
        <v>91</v>
      </c>
      <c r="DA2" s="25" t="s">
        <v>281</v>
      </c>
      <c r="DB2" s="25" t="s">
        <v>282</v>
      </c>
      <c r="DC2" s="25" t="s">
        <v>283</v>
      </c>
      <c r="DD2" s="25" t="s">
        <v>284</v>
      </c>
      <c r="DE2" s="25" t="s">
        <v>200</v>
      </c>
      <c r="DF2" s="25" t="s">
        <v>285</v>
      </c>
      <c r="DG2" s="25" t="s">
        <v>290</v>
      </c>
      <c r="DH2" s="25" t="s">
        <v>291</v>
      </c>
      <c r="DI2" s="25" t="s">
        <v>292</v>
      </c>
      <c r="DJ2" s="25" t="s">
        <v>293</v>
      </c>
      <c r="DK2" s="25" t="s">
        <v>200</v>
      </c>
      <c r="DL2" s="25" t="s">
        <v>285</v>
      </c>
      <c r="DM2" s="129" t="s">
        <v>93</v>
      </c>
      <c r="DN2" s="20" t="s">
        <v>94</v>
      </c>
      <c r="DO2" s="21" t="s">
        <v>185</v>
      </c>
      <c r="DP2" s="20" t="s">
        <v>95</v>
      </c>
      <c r="DQ2" s="20" t="s">
        <v>96</v>
      </c>
      <c r="DR2" s="25" t="s">
        <v>91</v>
      </c>
      <c r="DS2" s="129" t="s">
        <v>41</v>
      </c>
      <c r="DT2" s="26" t="s">
        <v>42</v>
      </c>
      <c r="DU2" s="145" t="s">
        <v>93</v>
      </c>
      <c r="DV2" s="20" t="s">
        <v>94</v>
      </c>
      <c r="DW2" s="21" t="s">
        <v>185</v>
      </c>
      <c r="DX2" s="20" t="s">
        <v>95</v>
      </c>
      <c r="DY2" s="20" t="s">
        <v>96</v>
      </c>
      <c r="DZ2" s="25" t="s">
        <v>91</v>
      </c>
    </row>
    <row r="3" spans="1:130" s="46" customFormat="1" ht="90">
      <c r="A3" s="49" t="s">
        <v>132</v>
      </c>
      <c r="B3" s="174" t="s">
        <v>133</v>
      </c>
      <c r="C3" s="49">
        <v>2017</v>
      </c>
      <c r="D3" s="49" t="s">
        <v>134</v>
      </c>
      <c r="E3" s="57">
        <v>0.48199999999999998</v>
      </c>
      <c r="F3" s="134" t="s">
        <v>219</v>
      </c>
      <c r="G3" s="49" t="s">
        <v>40</v>
      </c>
      <c r="H3" s="49" t="s">
        <v>40</v>
      </c>
      <c r="I3" s="49">
        <v>5.3</v>
      </c>
      <c r="J3" s="54">
        <f>M3*I3</f>
        <v>2506.9</v>
      </c>
      <c r="K3" s="50">
        <f>N3*5.4</f>
        <v>1285.2</v>
      </c>
      <c r="L3" s="49">
        <f>O3*5.2</f>
        <v>1222</v>
      </c>
      <c r="M3" s="49">
        <v>473</v>
      </c>
      <c r="N3" s="49">
        <v>238</v>
      </c>
      <c r="O3" s="53">
        <v>235</v>
      </c>
      <c r="P3" s="54">
        <v>21</v>
      </c>
      <c r="Q3" s="49">
        <v>12</v>
      </c>
      <c r="R3" s="152">
        <v>1.28</v>
      </c>
      <c r="S3" s="54">
        <v>99.6</v>
      </c>
      <c r="T3" s="52">
        <v>0.88600000000000001</v>
      </c>
      <c r="U3" s="49">
        <v>0</v>
      </c>
      <c r="V3" s="53">
        <v>14</v>
      </c>
      <c r="W3" s="67">
        <f>(U3/K3)*100</f>
        <v>0</v>
      </c>
      <c r="X3" s="168">
        <f>(V3/L3)*100</f>
        <v>1.1456628477905073</v>
      </c>
      <c r="Y3" s="66">
        <v>0.03</v>
      </c>
      <c r="Z3" s="66" t="s">
        <v>141</v>
      </c>
      <c r="AA3" s="49">
        <v>0</v>
      </c>
      <c r="AB3" s="53">
        <v>14</v>
      </c>
      <c r="AC3" s="67">
        <f>(AA3/K3)*100</f>
        <v>0</v>
      </c>
      <c r="AD3" s="68">
        <f>(AB3/L3)*100</f>
        <v>1.1456628477905073</v>
      </c>
      <c r="AE3" s="66">
        <v>0.03</v>
      </c>
      <c r="AF3" s="66" t="s">
        <v>141</v>
      </c>
      <c r="AG3" s="66">
        <v>0</v>
      </c>
      <c r="AH3" s="66">
        <v>14</v>
      </c>
      <c r="AI3" s="66">
        <f>(AG3/K3)*100</f>
        <v>0</v>
      </c>
      <c r="AJ3" s="67">
        <f>(AH3/L3)*100</f>
        <v>1.1456628477905073</v>
      </c>
      <c r="AK3" s="66">
        <v>0.04</v>
      </c>
      <c r="AL3" s="66" t="s">
        <v>160</v>
      </c>
      <c r="AM3" s="66" t="s">
        <v>182</v>
      </c>
      <c r="AN3" s="66" t="s">
        <v>144</v>
      </c>
      <c r="AO3" s="67" t="s">
        <v>144</v>
      </c>
      <c r="AP3" s="67" t="s">
        <v>144</v>
      </c>
      <c r="AQ3" s="66" t="s">
        <v>144</v>
      </c>
      <c r="AR3" s="66" t="s">
        <v>144</v>
      </c>
      <c r="AS3" s="66" t="s">
        <v>182</v>
      </c>
      <c r="AT3" s="66" t="s">
        <v>144</v>
      </c>
      <c r="AU3" s="67" t="s">
        <v>144</v>
      </c>
      <c r="AV3" s="67" t="s">
        <v>144</v>
      </c>
      <c r="AW3" s="50" t="s">
        <v>144</v>
      </c>
      <c r="AX3" s="50" t="s">
        <v>144</v>
      </c>
      <c r="AY3" s="66">
        <v>0</v>
      </c>
      <c r="AZ3" s="66">
        <v>0</v>
      </c>
      <c r="BA3" s="66">
        <f>(AY3/K3)*100</f>
        <v>0</v>
      </c>
      <c r="BB3" s="66">
        <f>(AZ3/L3)*100</f>
        <v>0</v>
      </c>
      <c r="BC3" s="50" t="s">
        <v>144</v>
      </c>
      <c r="BD3" s="50" t="s">
        <v>144</v>
      </c>
      <c r="BE3" s="49">
        <v>0</v>
      </c>
      <c r="BF3" s="53">
        <v>14</v>
      </c>
      <c r="BG3" s="67">
        <f>(BE3/K3)*100</f>
        <v>0</v>
      </c>
      <c r="BH3" s="68">
        <f>(BF3/L3)*100</f>
        <v>1.1456628477905073</v>
      </c>
      <c r="BI3" s="66">
        <v>0.03</v>
      </c>
      <c r="BJ3" s="66" t="s">
        <v>141</v>
      </c>
      <c r="BK3" s="66">
        <v>0</v>
      </c>
      <c r="BL3" s="66">
        <v>14</v>
      </c>
      <c r="BM3" s="67">
        <f>(BK3/K3)*100</f>
        <v>0</v>
      </c>
      <c r="BN3" s="67">
        <f>(BL3/L3)*100</f>
        <v>1.1456628477905073</v>
      </c>
      <c r="BO3" s="50" t="s">
        <v>183</v>
      </c>
      <c r="BP3" s="50" t="s">
        <v>184</v>
      </c>
      <c r="BQ3" s="49">
        <v>8</v>
      </c>
      <c r="BR3" s="49">
        <v>8</v>
      </c>
      <c r="BS3" s="69">
        <f>(BQ3/K3)*100</f>
        <v>0.6224712107065048</v>
      </c>
      <c r="BT3" s="69">
        <f>(BR3/L3)*100</f>
        <v>0.65466448445171854</v>
      </c>
      <c r="BU3" s="49">
        <v>0.97</v>
      </c>
      <c r="BV3" s="49" t="s">
        <v>145</v>
      </c>
      <c r="BW3" s="49">
        <v>0</v>
      </c>
      <c r="BX3" s="49">
        <v>0</v>
      </c>
      <c r="BY3" s="70">
        <f>(BW3/K3)*100</f>
        <v>0</v>
      </c>
      <c r="BZ3" s="70">
        <f>(BX3/L3)*100</f>
        <v>0</v>
      </c>
      <c r="CA3" s="49" t="s">
        <v>142</v>
      </c>
      <c r="CB3" s="49" t="s">
        <v>142</v>
      </c>
      <c r="CC3" s="49">
        <v>0</v>
      </c>
      <c r="CD3" s="49">
        <v>0</v>
      </c>
      <c r="CE3" s="54">
        <f>(CC3/K3)*100</f>
        <v>0</v>
      </c>
      <c r="CF3" s="54">
        <f>(CD3/L3)*100</f>
        <v>0</v>
      </c>
      <c r="CG3" s="49" t="s">
        <v>142</v>
      </c>
      <c r="CH3" s="49" t="s">
        <v>142</v>
      </c>
      <c r="CI3" s="66">
        <v>1</v>
      </c>
      <c r="CJ3" s="66">
        <v>0</v>
      </c>
      <c r="CK3" s="212">
        <f>(CI3/K3)*100</f>
        <v>7.78089013383131E-2</v>
      </c>
      <c r="CL3" s="67">
        <f>(CJ3/L3)*100</f>
        <v>0</v>
      </c>
      <c r="CM3" s="66" t="s">
        <v>143</v>
      </c>
      <c r="CN3" s="66" t="s">
        <v>143</v>
      </c>
      <c r="CO3" s="66">
        <v>2</v>
      </c>
      <c r="CP3" s="66">
        <v>5</v>
      </c>
      <c r="CQ3" s="212">
        <f>(CO3/K3)*100</f>
        <v>0.1556178026766262</v>
      </c>
      <c r="CR3" s="172">
        <f>(CP3/L3)*100</f>
        <v>0.4091653027823241</v>
      </c>
      <c r="CS3" s="50" t="s">
        <v>144</v>
      </c>
      <c r="CT3" s="50" t="s">
        <v>144</v>
      </c>
      <c r="CU3" s="216">
        <v>11</v>
      </c>
      <c r="CV3" s="66">
        <v>2</v>
      </c>
      <c r="CW3" s="172">
        <f>(CU3/K3)*100</f>
        <v>0.85589791472144416</v>
      </c>
      <c r="CX3" s="172">
        <f>(CV3/L3)*100</f>
        <v>0.16366612111292964</v>
      </c>
      <c r="CY3" s="66" t="s">
        <v>144</v>
      </c>
      <c r="CZ3" s="66" t="s">
        <v>143</v>
      </c>
      <c r="DA3" s="66">
        <v>11</v>
      </c>
      <c r="DB3" s="66">
        <v>2</v>
      </c>
      <c r="DC3" s="66">
        <f>(DA3/K3)*100</f>
        <v>0.85589791472144416</v>
      </c>
      <c r="DD3" s="66">
        <f>(DB3/L3)*100</f>
        <v>0.16366612111292964</v>
      </c>
      <c r="DE3" s="66"/>
      <c r="DF3" s="66"/>
      <c r="DG3" s="66">
        <v>0</v>
      </c>
      <c r="DH3" s="66">
        <v>0</v>
      </c>
      <c r="DI3" s="66">
        <f>(DG3/K3)*100</f>
        <v>0</v>
      </c>
      <c r="DJ3" s="66">
        <f>(DH3/L3)*100</f>
        <v>0</v>
      </c>
      <c r="DK3" s="66"/>
      <c r="DL3" s="66"/>
      <c r="DM3" s="66">
        <v>14</v>
      </c>
      <c r="DN3" s="66" t="s">
        <v>143</v>
      </c>
      <c r="DO3" s="172">
        <f>(DM3/K3)*100</f>
        <v>1.0893246187363834</v>
      </c>
      <c r="DP3" s="66" t="s">
        <v>143</v>
      </c>
      <c r="DQ3" s="66" t="s">
        <v>143</v>
      </c>
      <c r="DR3" s="66" t="s">
        <v>143</v>
      </c>
      <c r="DS3" s="54">
        <v>35.700000000000003</v>
      </c>
      <c r="DT3" s="68">
        <v>33.200000000000003</v>
      </c>
      <c r="DU3" s="166">
        <f>DS3*N3/100</f>
        <v>84.966000000000008</v>
      </c>
      <c r="DV3" s="166">
        <f>DT3*O3/100</f>
        <v>78.02000000000001</v>
      </c>
      <c r="DW3" s="163">
        <f>(DU3/K3)*100</f>
        <v>6.6111111111111125</v>
      </c>
      <c r="DX3" s="163">
        <f>(DV3/L3)*100</f>
        <v>6.3846153846153859</v>
      </c>
      <c r="DY3" s="166"/>
      <c r="DZ3" s="166"/>
    </row>
    <row r="4" spans="1:130" s="36" customFormat="1">
      <c r="A4" s="15"/>
      <c r="B4" s="15"/>
      <c r="C4" s="15"/>
      <c r="D4" s="35"/>
      <c r="E4" s="58"/>
      <c r="F4" s="58"/>
      <c r="G4" s="35"/>
      <c r="H4" s="35"/>
      <c r="I4" s="14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219">
        <f>(CU3/N3)*1000</f>
        <v>46.218487394957982</v>
      </c>
      <c r="CV4" s="35"/>
      <c r="CW4" s="35"/>
      <c r="CX4" s="35"/>
      <c r="CY4" s="35"/>
      <c r="CZ4" s="35"/>
      <c r="DA4" s="219">
        <f>(DA3/N3)*1000</f>
        <v>46.218487394957982</v>
      </c>
      <c r="DB4" s="66"/>
      <c r="DC4" s="66"/>
      <c r="DD4" s="66"/>
      <c r="DE4" s="66"/>
      <c r="DF4" s="66"/>
      <c r="DG4" s="219">
        <f>(DG3/N3)*1000</f>
        <v>0</v>
      </c>
      <c r="DH4" s="219">
        <f>(DH3/O3)*1000</f>
        <v>0</v>
      </c>
      <c r="DI4" s="66"/>
      <c r="DJ4" s="66"/>
      <c r="DK4" s="66"/>
      <c r="DL4" s="66"/>
      <c r="DM4" s="219">
        <f>(DM3/N3)*1000</f>
        <v>58.823529411764703</v>
      </c>
      <c r="DN4" s="35"/>
      <c r="DO4" s="35"/>
      <c r="DP4" s="35"/>
      <c r="DQ4" s="35"/>
      <c r="DR4" s="35"/>
      <c r="DS4" s="35"/>
      <c r="DT4" s="35"/>
      <c r="DU4" s="123"/>
      <c r="DV4" s="123"/>
      <c r="DW4" s="164"/>
      <c r="DX4" s="164"/>
      <c r="DY4" s="123"/>
      <c r="DZ4" s="123"/>
    </row>
    <row r="5" spans="1:130" ht="30">
      <c r="A5" s="65" t="s">
        <v>135</v>
      </c>
      <c r="B5" s="220" t="s">
        <v>136</v>
      </c>
      <c r="C5" s="65">
        <v>2012</v>
      </c>
      <c r="D5" s="65" t="s">
        <v>134</v>
      </c>
      <c r="E5" s="115">
        <f>252/451</f>
        <v>0.55875831485587579</v>
      </c>
      <c r="F5" s="136">
        <v>0.33500000000000002</v>
      </c>
      <c r="G5" s="65" t="s">
        <v>40</v>
      </c>
      <c r="H5" s="65"/>
      <c r="I5" s="65">
        <v>2</v>
      </c>
      <c r="J5" s="54">
        <f>M5*I5</f>
        <v>1818</v>
      </c>
      <c r="K5" s="49">
        <f>N5*I5</f>
        <v>894</v>
      </c>
      <c r="L5" s="49">
        <f>O5*I5</f>
        <v>924</v>
      </c>
      <c r="M5" s="65">
        <v>909</v>
      </c>
      <c r="N5" s="65">
        <v>447</v>
      </c>
      <c r="O5" s="65">
        <v>462</v>
      </c>
      <c r="P5" s="70">
        <v>1.8</v>
      </c>
      <c r="Q5" s="154">
        <v>0.65</v>
      </c>
      <c r="R5" s="65">
        <v>0</v>
      </c>
      <c r="S5" s="70">
        <v>90.6</v>
      </c>
      <c r="T5" s="82">
        <v>0.89400000000000002</v>
      </c>
      <c r="U5" s="65">
        <v>12</v>
      </c>
      <c r="V5" s="66">
        <v>13</v>
      </c>
      <c r="W5" s="67">
        <f>(U5/K5)*100</f>
        <v>1.3422818791946309</v>
      </c>
      <c r="X5" s="68">
        <f>(V5/L5)*100</f>
        <v>1.4069264069264069</v>
      </c>
      <c r="Y5" s="66">
        <v>0.9</v>
      </c>
      <c r="Z5" s="66" t="s">
        <v>149</v>
      </c>
      <c r="AA5" s="66">
        <v>23</v>
      </c>
      <c r="AB5" s="66">
        <v>29</v>
      </c>
      <c r="AC5" s="67">
        <f>(AA5/K5)*100</f>
        <v>2.5727069351230423</v>
      </c>
      <c r="AD5" s="68">
        <f>(AB5/L5)*100</f>
        <v>3.1385281385281383</v>
      </c>
      <c r="AE5" s="66">
        <v>0.78</v>
      </c>
      <c r="AF5" s="66" t="s">
        <v>187</v>
      </c>
      <c r="AG5" s="83">
        <v>22</v>
      </c>
      <c r="AH5" s="83">
        <v>29</v>
      </c>
      <c r="AI5" s="67">
        <f t="shared" ref="AI5:AJ5" si="0">(AG5/K5)*100</f>
        <v>2.4608501118568231</v>
      </c>
      <c r="AJ5" s="67">
        <f t="shared" si="0"/>
        <v>3.1385281385281383</v>
      </c>
      <c r="AK5" s="66">
        <v>0.78</v>
      </c>
      <c r="AL5" s="66" t="s">
        <v>150</v>
      </c>
      <c r="AM5" s="66" t="s">
        <v>182</v>
      </c>
      <c r="AN5" s="66" t="s">
        <v>144</v>
      </c>
      <c r="AO5" s="67" t="s">
        <v>144</v>
      </c>
      <c r="AP5" s="67" t="s">
        <v>144</v>
      </c>
      <c r="AQ5" s="66" t="s">
        <v>144</v>
      </c>
      <c r="AR5" s="66" t="s">
        <v>144</v>
      </c>
      <c r="AS5" s="66">
        <v>12</v>
      </c>
      <c r="AT5" s="66">
        <v>13</v>
      </c>
      <c r="AU5" s="67">
        <f>(AS5/K5)*100</f>
        <v>1.3422818791946309</v>
      </c>
      <c r="AV5" s="67">
        <f>(AT5/L5)*100</f>
        <v>1.4069264069264069</v>
      </c>
      <c r="AW5" s="66">
        <v>0.9</v>
      </c>
      <c r="AX5" s="66" t="s">
        <v>149</v>
      </c>
      <c r="AY5" s="66" t="s">
        <v>143</v>
      </c>
      <c r="AZ5" s="66" t="s">
        <v>143</v>
      </c>
      <c r="BA5" s="66" t="s">
        <v>142</v>
      </c>
      <c r="BB5" s="66" t="s">
        <v>142</v>
      </c>
      <c r="BC5" s="66" t="s">
        <v>142</v>
      </c>
      <c r="BD5" s="66" t="s">
        <v>142</v>
      </c>
      <c r="BE5" s="65">
        <v>12</v>
      </c>
      <c r="BF5" s="66">
        <v>13</v>
      </c>
      <c r="BG5" s="67">
        <f>(BE5/K5)*100</f>
        <v>1.3422818791946309</v>
      </c>
      <c r="BH5" s="68">
        <f>(BF5/L5)*100</f>
        <v>1.4069264069264069</v>
      </c>
      <c r="BI5" s="66">
        <v>0.9</v>
      </c>
      <c r="BJ5" s="66" t="s">
        <v>149</v>
      </c>
      <c r="BK5" s="66">
        <v>12</v>
      </c>
      <c r="BL5" s="66">
        <v>13</v>
      </c>
      <c r="BM5" s="67">
        <f>(BK5/K5)*100</f>
        <v>1.3422818791946309</v>
      </c>
      <c r="BN5" s="67">
        <f>(BL5/L5)*100</f>
        <v>1.4069264069264069</v>
      </c>
      <c r="BO5" s="66">
        <v>0.91</v>
      </c>
      <c r="BP5" s="66" t="s">
        <v>151</v>
      </c>
      <c r="BQ5" s="65">
        <v>13</v>
      </c>
      <c r="BR5" s="65">
        <v>17</v>
      </c>
      <c r="BS5" s="69">
        <f t="shared" ref="BS5:BT5" si="1">(BQ5/K5)*100</f>
        <v>1.4541387024608501</v>
      </c>
      <c r="BT5" s="69">
        <f t="shared" si="1"/>
        <v>1.83982683982684</v>
      </c>
      <c r="BU5" s="65">
        <v>0.75</v>
      </c>
      <c r="BV5" s="65" t="s">
        <v>146</v>
      </c>
      <c r="BW5" s="65">
        <v>2</v>
      </c>
      <c r="BX5" s="65">
        <v>4</v>
      </c>
      <c r="BY5" s="209">
        <f t="shared" ref="BY5:BZ5" si="2">(BW5/K5)*100</f>
        <v>0.22371364653243847</v>
      </c>
      <c r="BZ5" s="70">
        <f t="shared" si="2"/>
        <v>0.4329004329004329</v>
      </c>
      <c r="CA5" s="84" t="s">
        <v>142</v>
      </c>
      <c r="CB5" s="84" t="s">
        <v>142</v>
      </c>
      <c r="CC5" s="84" t="s">
        <v>143</v>
      </c>
      <c r="CD5" s="84" t="s">
        <v>143</v>
      </c>
      <c r="CE5" s="68" t="s">
        <v>142</v>
      </c>
      <c r="CF5" s="68" t="s">
        <v>142</v>
      </c>
      <c r="CG5" s="84" t="s">
        <v>142</v>
      </c>
      <c r="CH5" s="84" t="s">
        <v>142</v>
      </c>
      <c r="CI5" s="66" t="s">
        <v>143</v>
      </c>
      <c r="CJ5" s="66" t="s">
        <v>143</v>
      </c>
      <c r="CK5" s="67" t="s">
        <v>142</v>
      </c>
      <c r="CL5" s="67" t="s">
        <v>142</v>
      </c>
      <c r="CM5" s="66" t="s">
        <v>142</v>
      </c>
      <c r="CN5" s="66" t="s">
        <v>142</v>
      </c>
      <c r="CO5" s="66">
        <v>10</v>
      </c>
      <c r="CP5" s="66">
        <v>4</v>
      </c>
      <c r="CQ5" s="67">
        <f>(CO5/K5)*100</f>
        <v>1.1185682326621924</v>
      </c>
      <c r="CR5" s="67">
        <f>(CP5/L5)*100</f>
        <v>0.4329004329004329</v>
      </c>
      <c r="CS5" s="66" t="s">
        <v>143</v>
      </c>
      <c r="CT5" s="66" t="s">
        <v>143</v>
      </c>
      <c r="CU5" s="66">
        <v>23</v>
      </c>
      <c r="CV5" s="66">
        <v>3</v>
      </c>
      <c r="CW5" s="67">
        <f t="shared" ref="CW5:CX5" si="3">(CU5/K5)*100</f>
        <v>2.5727069351230423</v>
      </c>
      <c r="CX5" s="67">
        <f t="shared" si="3"/>
        <v>0.32467532467532467</v>
      </c>
      <c r="CY5" s="66" t="s">
        <v>143</v>
      </c>
      <c r="CZ5" s="66" t="s">
        <v>144</v>
      </c>
      <c r="DA5" s="66">
        <v>6</v>
      </c>
      <c r="DB5" s="66">
        <v>0</v>
      </c>
      <c r="DC5" s="66">
        <f>(DA5/K5)*100</f>
        <v>0.67114093959731547</v>
      </c>
      <c r="DD5" s="66">
        <f>(DB5/L5)*100</f>
        <v>0</v>
      </c>
      <c r="DE5" s="35"/>
      <c r="DF5" s="35"/>
      <c r="DG5" s="35">
        <v>17</v>
      </c>
      <c r="DH5" s="35">
        <v>3</v>
      </c>
      <c r="DI5" s="66">
        <f>(DG5/K5)*100</f>
        <v>1.9015659955257269</v>
      </c>
      <c r="DJ5" s="66">
        <f>(DH5/L5)*100</f>
        <v>0.32467532467532467</v>
      </c>
      <c r="DK5" s="35"/>
      <c r="DL5" s="35"/>
      <c r="DM5" s="66">
        <v>13</v>
      </c>
      <c r="DN5" s="66" t="s">
        <v>143</v>
      </c>
      <c r="DO5" s="67">
        <f t="shared" ref="DO5:DO7" si="4">(DM5/K5)*100</f>
        <v>1.4541387024608501</v>
      </c>
      <c r="DP5" s="66" t="s">
        <v>142</v>
      </c>
      <c r="DQ5" s="66" t="s">
        <v>143</v>
      </c>
      <c r="DR5" s="66" t="s">
        <v>143</v>
      </c>
      <c r="DS5" s="66">
        <v>16.899999999999999</v>
      </c>
      <c r="DT5" s="66">
        <v>16.600000000000001</v>
      </c>
      <c r="DU5" s="166">
        <f>DS5*N5/100</f>
        <v>75.542999999999992</v>
      </c>
      <c r="DV5" s="166">
        <f>DT5*O5/100</f>
        <v>76.692000000000007</v>
      </c>
      <c r="DW5" s="163">
        <f>(DU5/K5)*100</f>
        <v>8.4499999999999993</v>
      </c>
      <c r="DX5" s="163">
        <f>(DV5/L5)*100</f>
        <v>8.3000000000000007</v>
      </c>
      <c r="DY5" s="120"/>
      <c r="DZ5" s="120"/>
    </row>
    <row r="6" spans="1:130" s="38" customFormat="1">
      <c r="A6" s="44"/>
      <c r="B6" s="44"/>
      <c r="C6" s="44"/>
      <c r="D6" s="39"/>
      <c r="E6" s="112"/>
      <c r="F6" s="112"/>
      <c r="G6" s="39"/>
      <c r="H6" s="39"/>
      <c r="I6" s="40"/>
      <c r="J6" s="39"/>
      <c r="K6" s="39"/>
      <c r="L6" s="37"/>
      <c r="M6" s="40"/>
      <c r="N6" s="40"/>
      <c r="O6" s="40"/>
      <c r="P6" s="40"/>
      <c r="Q6" s="41"/>
      <c r="R6" s="40"/>
      <c r="S6" s="40"/>
      <c r="T6" s="40"/>
      <c r="U6" s="42"/>
      <c r="V6" s="42"/>
      <c r="W6" s="39"/>
      <c r="X6" s="39"/>
      <c r="Y6" s="42"/>
      <c r="Z6" s="42"/>
      <c r="AA6" s="42"/>
      <c r="AB6" s="42"/>
      <c r="AC6" s="42"/>
      <c r="AD6" s="42"/>
      <c r="AE6" s="42"/>
      <c r="AF6" s="42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42"/>
      <c r="AT6" s="42"/>
      <c r="AU6" s="39"/>
      <c r="AV6" s="39"/>
      <c r="AW6" s="42"/>
      <c r="AX6" s="42"/>
      <c r="AY6" s="39"/>
      <c r="AZ6" s="39"/>
      <c r="BA6" s="39"/>
      <c r="BB6" s="39"/>
      <c r="BC6" s="39"/>
      <c r="BD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219">
        <f>(CU5/N5)*1000</f>
        <v>51.454138702460853</v>
      </c>
      <c r="CV6" s="39"/>
      <c r="CW6" s="39"/>
      <c r="CX6" s="39"/>
      <c r="CY6" s="39"/>
      <c r="CZ6" s="39"/>
      <c r="DA6" s="219">
        <f>(DA5/N5)*1000</f>
        <v>13.422818791946309</v>
      </c>
      <c r="DE6" s="66"/>
      <c r="DF6" s="66"/>
      <c r="DG6" s="219">
        <f>(DG5/N5)*1000</f>
        <v>38.03131991051454</v>
      </c>
      <c r="DH6" s="219">
        <f>(DH5/O5)*1000</f>
        <v>6.4935064935064943</v>
      </c>
      <c r="DI6" s="66"/>
      <c r="DJ6" s="66"/>
      <c r="DK6" s="66"/>
      <c r="DL6" s="66"/>
      <c r="DM6" s="219">
        <f>(DM5/N5)*1000</f>
        <v>29.082774049217001</v>
      </c>
      <c r="DN6" s="39"/>
      <c r="DO6" s="39"/>
      <c r="DP6" s="39"/>
      <c r="DQ6" s="39"/>
      <c r="DR6" s="39"/>
      <c r="DS6" s="39"/>
      <c r="DT6" s="39"/>
      <c r="DU6" s="121"/>
      <c r="DV6" s="121"/>
      <c r="DW6" s="165"/>
      <c r="DX6" s="165"/>
      <c r="DY6" s="121"/>
      <c r="DZ6" s="121"/>
    </row>
    <row r="7" spans="1:130" s="27" customFormat="1" ht="30">
      <c r="A7" s="49" t="s">
        <v>137</v>
      </c>
      <c r="B7" s="174" t="s">
        <v>138</v>
      </c>
      <c r="C7" s="49">
        <v>2013</v>
      </c>
      <c r="D7" s="49" t="s">
        <v>134</v>
      </c>
      <c r="E7" s="134">
        <v>0.67100000000000004</v>
      </c>
      <c r="F7" s="137">
        <v>0.30499999999999999</v>
      </c>
      <c r="G7" s="49" t="s">
        <v>40</v>
      </c>
      <c r="H7" s="49" t="s">
        <v>40</v>
      </c>
      <c r="I7" s="49">
        <v>4.0999999999999996</v>
      </c>
      <c r="J7" s="54">
        <v>1680.1</v>
      </c>
      <c r="K7" s="49">
        <v>845.1</v>
      </c>
      <c r="L7" s="71">
        <v>835</v>
      </c>
      <c r="M7" s="49">
        <v>414</v>
      </c>
      <c r="N7" s="49">
        <v>204</v>
      </c>
      <c r="O7" s="72">
        <v>210</v>
      </c>
      <c r="P7" s="54">
        <v>15.2</v>
      </c>
      <c r="Q7" s="49">
        <v>19.5</v>
      </c>
      <c r="R7" s="153">
        <v>13.3</v>
      </c>
      <c r="S7" s="54">
        <v>96.08</v>
      </c>
      <c r="T7" s="52">
        <v>0.97399999999999998</v>
      </c>
      <c r="U7" s="49">
        <v>1</v>
      </c>
      <c r="V7" s="66">
        <v>5</v>
      </c>
      <c r="W7" s="67">
        <f t="shared" ref="W7:X9" si="5">(U7/K7)*100</f>
        <v>0.11832919181161994</v>
      </c>
      <c r="X7" s="54">
        <f t="shared" si="5"/>
        <v>0.5988023952095809</v>
      </c>
      <c r="Y7" s="66">
        <v>0.2</v>
      </c>
      <c r="Z7" s="66" t="s">
        <v>43</v>
      </c>
      <c r="AA7" s="66">
        <v>7</v>
      </c>
      <c r="AB7" s="66">
        <v>11</v>
      </c>
      <c r="AC7" s="67">
        <f>(AA7/K7)*100</f>
        <v>0.82830434268133946</v>
      </c>
      <c r="AD7" s="68">
        <f>(AB7/L7)*100</f>
        <v>1.3173652694610778</v>
      </c>
      <c r="AE7" s="66">
        <v>0.63</v>
      </c>
      <c r="AF7" s="66" t="s">
        <v>188</v>
      </c>
      <c r="AG7" s="66" t="s">
        <v>143</v>
      </c>
      <c r="AH7" s="66" t="s">
        <v>144</v>
      </c>
      <c r="AI7" s="66" t="s">
        <v>142</v>
      </c>
      <c r="AJ7" s="67" t="s">
        <v>142</v>
      </c>
      <c r="AK7" s="66" t="s">
        <v>142</v>
      </c>
      <c r="AL7" s="66" t="s">
        <v>142</v>
      </c>
      <c r="AM7" s="66" t="s">
        <v>144</v>
      </c>
      <c r="AN7" s="66" t="s">
        <v>144</v>
      </c>
      <c r="AO7" s="67" t="s">
        <v>144</v>
      </c>
      <c r="AP7" s="67" t="s">
        <v>144</v>
      </c>
      <c r="AQ7" s="66" t="s">
        <v>144</v>
      </c>
      <c r="AR7" s="66" t="s">
        <v>144</v>
      </c>
      <c r="AS7" s="66">
        <v>1</v>
      </c>
      <c r="AT7" s="66">
        <v>5</v>
      </c>
      <c r="AU7" s="67">
        <f>(AS7/K7)*100</f>
        <v>0.11832919181161994</v>
      </c>
      <c r="AV7" s="67">
        <f>(AT7/L7)*100</f>
        <v>0.5988023952095809</v>
      </c>
      <c r="AW7" s="66">
        <v>0.2</v>
      </c>
      <c r="AX7" s="66" t="s">
        <v>43</v>
      </c>
      <c r="AY7" s="66" t="s">
        <v>143</v>
      </c>
      <c r="AZ7" s="66" t="s">
        <v>143</v>
      </c>
      <c r="BA7" s="66" t="s">
        <v>142</v>
      </c>
      <c r="BB7" s="66" t="s">
        <v>142</v>
      </c>
      <c r="BC7" s="66" t="s">
        <v>142</v>
      </c>
      <c r="BD7" s="66" t="s">
        <v>142</v>
      </c>
      <c r="BE7" s="66">
        <v>1</v>
      </c>
      <c r="BF7" s="66">
        <v>5</v>
      </c>
      <c r="BG7" s="67">
        <f>(BE7/K7)*100</f>
        <v>0.11832919181161994</v>
      </c>
      <c r="BH7" s="68">
        <f>(BF7/L7)*100</f>
        <v>0.5988023952095809</v>
      </c>
      <c r="BI7" s="66">
        <v>0.2</v>
      </c>
      <c r="BJ7" s="66" t="s">
        <v>43</v>
      </c>
      <c r="BK7" s="66" t="s">
        <v>143</v>
      </c>
      <c r="BL7" s="66" t="s">
        <v>143</v>
      </c>
      <c r="BM7" s="67" t="s">
        <v>142</v>
      </c>
      <c r="BN7" s="67" t="s">
        <v>142</v>
      </c>
      <c r="BO7" s="66" t="s">
        <v>142</v>
      </c>
      <c r="BP7" s="66" t="s">
        <v>142</v>
      </c>
      <c r="BQ7" s="49">
        <v>5</v>
      </c>
      <c r="BR7" s="49">
        <v>7</v>
      </c>
      <c r="BS7" s="209">
        <f t="shared" ref="BS7:BT11" si="6">(BQ7/K7)*100</f>
        <v>0.59164595905809958</v>
      </c>
      <c r="BT7" s="169">
        <f t="shared" si="6"/>
        <v>0.83832335329341312</v>
      </c>
      <c r="BU7" s="49">
        <v>0.71</v>
      </c>
      <c r="BV7" s="49" t="s">
        <v>147</v>
      </c>
      <c r="BW7" s="49">
        <v>2</v>
      </c>
      <c r="BX7" s="49">
        <v>0</v>
      </c>
      <c r="BY7" s="70">
        <f t="shared" ref="BY7:BY11" si="7">(BW7/K7)*100</f>
        <v>0.23665838362323988</v>
      </c>
      <c r="BZ7" s="70">
        <f>(BX7/L7)*100</f>
        <v>0</v>
      </c>
      <c r="CA7" s="49">
        <v>5.2</v>
      </c>
      <c r="CB7" s="49" t="s">
        <v>44</v>
      </c>
      <c r="CC7" s="49">
        <v>0</v>
      </c>
      <c r="CD7" s="49">
        <v>0</v>
      </c>
      <c r="CE7" s="54">
        <f>(CC7/K7)*100</f>
        <v>0</v>
      </c>
      <c r="CF7" s="170">
        <f>(CD7/L7)*100</f>
        <v>0</v>
      </c>
      <c r="CG7" s="49" t="s">
        <v>142</v>
      </c>
      <c r="CH7" s="49" t="s">
        <v>142</v>
      </c>
      <c r="CI7" s="66">
        <v>0</v>
      </c>
      <c r="CJ7" s="66">
        <v>0</v>
      </c>
      <c r="CK7" s="67">
        <f>(CI7/K7)*100</f>
        <v>0</v>
      </c>
      <c r="CL7" s="172">
        <f>(CJ7/L7)*100</f>
        <v>0</v>
      </c>
      <c r="CM7" s="66" t="s">
        <v>142</v>
      </c>
      <c r="CN7" s="66" t="s">
        <v>142</v>
      </c>
      <c r="CO7" s="66">
        <v>1</v>
      </c>
      <c r="CP7" s="66">
        <v>3</v>
      </c>
      <c r="CQ7" s="67">
        <f t="shared" ref="CQ7:CR11" si="8">(CO7/K7)*100</f>
        <v>0.11832919181161994</v>
      </c>
      <c r="CR7" s="67">
        <f t="shared" si="8"/>
        <v>0.3592814371257485</v>
      </c>
      <c r="CS7" s="66" t="s">
        <v>143</v>
      </c>
      <c r="CT7" s="66" t="s">
        <v>143</v>
      </c>
      <c r="CU7" s="66">
        <v>6</v>
      </c>
      <c r="CV7" s="66">
        <v>2</v>
      </c>
      <c r="CW7" s="67">
        <f t="shared" ref="CW7:CX11" si="9">(CU7/K7)*100</f>
        <v>0.70997515086971952</v>
      </c>
      <c r="CX7" s="67">
        <f t="shared" si="9"/>
        <v>0.23952095808383234</v>
      </c>
      <c r="CY7" s="66" t="s">
        <v>143</v>
      </c>
      <c r="CZ7" s="66" t="s">
        <v>143</v>
      </c>
      <c r="DA7" s="66">
        <v>4</v>
      </c>
      <c r="DB7" s="66">
        <v>2</v>
      </c>
      <c r="DC7" s="66">
        <f>(DA7/K7)*100</f>
        <v>0.47331676724647975</v>
      </c>
      <c r="DD7" s="66">
        <f>(DB7/L7)*100</f>
        <v>0.23952095808383234</v>
      </c>
      <c r="DE7" s="66"/>
      <c r="DF7" s="66"/>
      <c r="DG7" s="66">
        <v>2</v>
      </c>
      <c r="DH7" s="66">
        <v>0</v>
      </c>
      <c r="DI7" s="66">
        <f>(DG7/K7)*100</f>
        <v>0.23665838362323988</v>
      </c>
      <c r="DJ7" s="66">
        <f>(DH7/L7)*100</f>
        <v>0</v>
      </c>
      <c r="DK7" s="66"/>
      <c r="DL7" s="66"/>
      <c r="DM7" s="73">
        <v>3</v>
      </c>
      <c r="DN7" s="66" t="s">
        <v>143</v>
      </c>
      <c r="DO7" s="67">
        <f t="shared" si="4"/>
        <v>0.35498757543485976</v>
      </c>
      <c r="DP7" s="66" t="s">
        <v>142</v>
      </c>
      <c r="DQ7" s="66" t="s">
        <v>143</v>
      </c>
      <c r="DR7" s="66" t="s">
        <v>143</v>
      </c>
      <c r="DS7" s="66">
        <v>21.1</v>
      </c>
      <c r="DT7" s="66">
        <v>17.600000000000001</v>
      </c>
      <c r="DU7" s="166">
        <f>DS7*N7/100</f>
        <v>43.044000000000004</v>
      </c>
      <c r="DV7" s="166">
        <f>DT7*O7/100</f>
        <v>36.960000000000008</v>
      </c>
      <c r="DW7" s="163">
        <f>(DU7/K7)*100</f>
        <v>5.0933617323393685</v>
      </c>
      <c r="DX7" s="163">
        <f>(DV7/L7)*100</f>
        <v>4.4263473053892222</v>
      </c>
      <c r="DY7" s="167"/>
      <c r="DZ7" s="167"/>
    </row>
    <row r="8" spans="1:130" s="36" customFormat="1">
      <c r="A8" s="43"/>
      <c r="B8" s="43"/>
      <c r="C8" s="43"/>
      <c r="D8" s="42"/>
      <c r="E8" s="113"/>
      <c r="F8" s="113"/>
      <c r="G8" s="76"/>
      <c r="H8" s="76"/>
      <c r="I8" s="77"/>
      <c r="J8" s="77"/>
      <c r="K8" s="77"/>
      <c r="L8" s="77"/>
      <c r="M8" s="77"/>
      <c r="N8" s="77"/>
      <c r="O8" s="74"/>
      <c r="P8" s="74"/>
      <c r="Q8" s="74"/>
      <c r="R8" s="74"/>
      <c r="S8" s="74"/>
      <c r="T8" s="75"/>
      <c r="U8" s="76"/>
      <c r="V8" s="76"/>
      <c r="W8" s="78"/>
      <c r="X8" s="16"/>
      <c r="Y8" s="125"/>
      <c r="Z8" s="125"/>
      <c r="AA8" s="125"/>
      <c r="AB8" s="125"/>
      <c r="AC8" s="125"/>
      <c r="AD8" s="125"/>
      <c r="AE8" s="125"/>
      <c r="AF8" s="125"/>
      <c r="AG8" s="76"/>
      <c r="AH8" s="76"/>
      <c r="AI8" s="76"/>
      <c r="AJ8" s="76"/>
      <c r="AK8" s="76"/>
      <c r="AL8" s="76"/>
      <c r="AM8" s="12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48"/>
      <c r="BF8" s="48"/>
      <c r="BG8" s="48"/>
      <c r="BH8" s="48"/>
      <c r="BI8" s="48"/>
      <c r="BJ8" s="48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219">
        <f>(CU7/N7)*1000</f>
        <v>29.411764705882351</v>
      </c>
      <c r="CV8" s="76"/>
      <c r="CW8" s="76"/>
      <c r="CX8" s="76"/>
      <c r="CY8" s="76"/>
      <c r="CZ8" s="76"/>
      <c r="DA8" s="219">
        <f>(DA7/N7)*1000</f>
        <v>19.607843137254903</v>
      </c>
      <c r="DB8" s="37"/>
      <c r="DC8" s="37"/>
      <c r="DD8" s="37"/>
      <c r="DE8" s="37"/>
      <c r="DF8" s="37"/>
      <c r="DG8" s="219">
        <f>(DG7/N7)*1000</f>
        <v>9.8039215686274517</v>
      </c>
      <c r="DH8" s="219">
        <f>(DH7/O7)*1000</f>
        <v>0</v>
      </c>
      <c r="DI8" s="37"/>
      <c r="DJ8" s="37"/>
      <c r="DK8" s="37"/>
      <c r="DL8" s="37"/>
      <c r="DM8" s="219">
        <f>(DM7/N7)*1000</f>
        <v>14.705882352941176</v>
      </c>
      <c r="DN8" s="76"/>
      <c r="DO8" s="76"/>
      <c r="DP8" s="76"/>
      <c r="DQ8" s="76"/>
      <c r="DR8" s="76"/>
      <c r="DS8" s="76"/>
      <c r="DT8" s="76"/>
      <c r="DU8" s="122"/>
      <c r="DV8" s="123"/>
      <c r="DW8" s="164"/>
      <c r="DX8" s="164"/>
      <c r="DY8" s="123"/>
      <c r="DZ8" s="123"/>
    </row>
    <row r="9" spans="1:130" ht="90">
      <c r="A9" s="64" t="s">
        <v>132</v>
      </c>
      <c r="B9" s="221" t="s">
        <v>139</v>
      </c>
      <c r="C9" s="64">
        <v>2017</v>
      </c>
      <c r="D9" s="64" t="s">
        <v>134</v>
      </c>
      <c r="E9" s="61">
        <v>1</v>
      </c>
      <c r="F9" s="131">
        <v>0</v>
      </c>
      <c r="G9" s="64" t="s">
        <v>40</v>
      </c>
      <c r="H9" s="64" t="s">
        <v>40</v>
      </c>
      <c r="I9" s="51" t="s">
        <v>158</v>
      </c>
      <c r="J9" s="85">
        <v>2232</v>
      </c>
      <c r="K9" s="86">
        <v>1529</v>
      </c>
      <c r="L9" s="86">
        <v>703</v>
      </c>
      <c r="M9" s="64">
        <v>664</v>
      </c>
      <c r="N9" s="64">
        <v>441</v>
      </c>
      <c r="O9" s="64">
        <v>223</v>
      </c>
      <c r="P9" s="87">
        <v>8.3000000000000007</v>
      </c>
      <c r="Q9" s="64">
        <v>14.7</v>
      </c>
      <c r="R9" s="155">
        <v>6.28</v>
      </c>
      <c r="S9" s="87">
        <v>93.7</v>
      </c>
      <c r="T9" s="88">
        <v>0.75600000000000001</v>
      </c>
      <c r="U9" s="64">
        <v>6</v>
      </c>
      <c r="V9" s="89">
        <v>12</v>
      </c>
      <c r="W9" s="213">
        <f>(U9/K9)*100</f>
        <v>0.39241334205362982</v>
      </c>
      <c r="X9" s="54">
        <f t="shared" si="5"/>
        <v>1.7069701280227598</v>
      </c>
      <c r="Y9" s="66">
        <v>0.51</v>
      </c>
      <c r="Z9" s="66" t="s">
        <v>152</v>
      </c>
      <c r="AA9" s="66">
        <v>6</v>
      </c>
      <c r="AB9" s="66">
        <v>12</v>
      </c>
      <c r="AC9" s="67">
        <f>(AA9/K9)*100</f>
        <v>0.39241334205362982</v>
      </c>
      <c r="AD9" s="68">
        <f>(AB9/L9)*100</f>
        <v>1.7069701280227598</v>
      </c>
      <c r="AE9" s="66">
        <v>0.23</v>
      </c>
      <c r="AF9" s="66" t="s">
        <v>153</v>
      </c>
      <c r="AG9" s="89" t="s">
        <v>143</v>
      </c>
      <c r="AH9" s="89" t="s">
        <v>143</v>
      </c>
      <c r="AI9" s="89" t="s">
        <v>142</v>
      </c>
      <c r="AJ9" s="90" t="s">
        <v>142</v>
      </c>
      <c r="AK9" s="89" t="s">
        <v>154</v>
      </c>
      <c r="AL9" s="89" t="s">
        <v>155</v>
      </c>
      <c r="AM9" s="66">
        <v>6</v>
      </c>
      <c r="AN9" s="89">
        <v>12</v>
      </c>
      <c r="AO9" s="90">
        <f>(AM9/K9)*100</f>
        <v>0.39241334205362982</v>
      </c>
      <c r="AP9" s="90">
        <f>(AN9/L9)*100</f>
        <v>1.7069701280227598</v>
      </c>
      <c r="AQ9" s="89">
        <v>0.23</v>
      </c>
      <c r="AR9" s="89" t="s">
        <v>153</v>
      </c>
      <c r="AS9" s="89">
        <v>6</v>
      </c>
      <c r="AT9" s="89">
        <v>12</v>
      </c>
      <c r="AU9" s="90">
        <f>(AS9/K9)*100</f>
        <v>0.39241334205362982</v>
      </c>
      <c r="AV9" s="90">
        <f>(AT9/L9)*100</f>
        <v>1.7069701280227598</v>
      </c>
      <c r="AW9" s="89">
        <v>0.23</v>
      </c>
      <c r="AX9" s="89" t="s">
        <v>153</v>
      </c>
      <c r="AY9" s="89" t="s">
        <v>143</v>
      </c>
      <c r="AZ9" s="89" t="s">
        <v>143</v>
      </c>
      <c r="BA9" s="89" t="s">
        <v>142</v>
      </c>
      <c r="BB9" s="89" t="s">
        <v>142</v>
      </c>
      <c r="BC9" s="89" t="s">
        <v>142</v>
      </c>
      <c r="BD9" s="89" t="s">
        <v>142</v>
      </c>
      <c r="BE9" s="64">
        <v>22</v>
      </c>
      <c r="BF9" s="89">
        <v>20</v>
      </c>
      <c r="BG9" s="90">
        <f>(BE9/K9)*100</f>
        <v>1.4388489208633095</v>
      </c>
      <c r="BH9" s="54">
        <f>(BF9/L9)*100</f>
        <v>2.8449502133712659</v>
      </c>
      <c r="BI9" s="66">
        <v>0.51</v>
      </c>
      <c r="BJ9" s="66" t="s">
        <v>152</v>
      </c>
      <c r="BK9" s="89" t="s">
        <v>143</v>
      </c>
      <c r="BL9" s="89" t="s">
        <v>143</v>
      </c>
      <c r="BM9" s="90" t="s">
        <v>142</v>
      </c>
      <c r="BN9" s="90" t="s">
        <v>142</v>
      </c>
      <c r="BO9" s="89">
        <v>0.25</v>
      </c>
      <c r="BP9" s="89" t="s">
        <v>156</v>
      </c>
      <c r="BQ9" s="64">
        <v>1</v>
      </c>
      <c r="BR9" s="64">
        <v>1</v>
      </c>
      <c r="BS9" s="87">
        <f t="shared" si="6"/>
        <v>6.540222367560497E-2</v>
      </c>
      <c r="BT9" s="87">
        <f t="shared" si="6"/>
        <v>0.14224751066856331</v>
      </c>
      <c r="BU9" s="94" t="s">
        <v>143</v>
      </c>
      <c r="BV9" s="94" t="s">
        <v>143</v>
      </c>
      <c r="BW9" s="64">
        <v>2</v>
      </c>
      <c r="BX9" s="64">
        <v>0</v>
      </c>
      <c r="BY9" s="87">
        <f t="shared" si="7"/>
        <v>0.13080444735120994</v>
      </c>
      <c r="BZ9" s="87">
        <f>(BX9/L9)*100</f>
        <v>0</v>
      </c>
      <c r="CA9" s="94" t="s">
        <v>143</v>
      </c>
      <c r="CB9" s="94" t="s">
        <v>143</v>
      </c>
      <c r="CC9" s="211">
        <v>3</v>
      </c>
      <c r="CD9" s="64">
        <v>2</v>
      </c>
      <c r="CE9" s="85">
        <f>(CC9/K9)*100</f>
        <v>0.19620667102681491</v>
      </c>
      <c r="CF9" s="85">
        <f>(CD9/L9)*100</f>
        <v>0.28449502133712662</v>
      </c>
      <c r="CG9" s="94" t="s">
        <v>143</v>
      </c>
      <c r="CH9" s="94" t="s">
        <v>143</v>
      </c>
      <c r="CI9" s="89">
        <v>2</v>
      </c>
      <c r="CJ9" s="89">
        <v>1</v>
      </c>
      <c r="CK9" s="208">
        <f>(CI9/K9)*100</f>
        <v>0.13080444735120994</v>
      </c>
      <c r="CL9" s="90">
        <f>(CJ9/L9)*100</f>
        <v>0.14224751066856331</v>
      </c>
      <c r="CM9" s="89" t="s">
        <v>143</v>
      </c>
      <c r="CN9" s="89" t="s">
        <v>142</v>
      </c>
      <c r="CO9" s="89">
        <v>8</v>
      </c>
      <c r="CP9" s="89">
        <v>6</v>
      </c>
      <c r="CQ9" s="90">
        <f t="shared" si="8"/>
        <v>0.52321778940483976</v>
      </c>
      <c r="CR9" s="90">
        <f t="shared" si="8"/>
        <v>0.85348506401137991</v>
      </c>
      <c r="CS9" s="89" t="s">
        <v>143</v>
      </c>
      <c r="CT9" s="89" t="s">
        <v>143</v>
      </c>
      <c r="CU9" s="89">
        <v>29</v>
      </c>
      <c r="CV9" s="89">
        <v>1</v>
      </c>
      <c r="CW9" s="90">
        <f t="shared" si="9"/>
        <v>1.8966644865925439</v>
      </c>
      <c r="CX9" s="90">
        <f t="shared" si="9"/>
        <v>0.14224751066856331</v>
      </c>
      <c r="CY9" s="89" t="s">
        <v>143</v>
      </c>
      <c r="CZ9" s="89" t="s">
        <v>143</v>
      </c>
      <c r="DA9" s="89">
        <v>12</v>
      </c>
      <c r="DB9" s="89">
        <v>0</v>
      </c>
      <c r="DC9" s="66">
        <f>(DA9/K9)*100</f>
        <v>0.78482668410725964</v>
      </c>
      <c r="DD9" s="66">
        <f>(DB9/L9)*100</f>
        <v>0</v>
      </c>
      <c r="DE9" s="66"/>
      <c r="DF9" s="66"/>
      <c r="DG9" s="89">
        <v>17</v>
      </c>
      <c r="DH9" s="89">
        <v>1</v>
      </c>
      <c r="DI9" s="66">
        <f>(DG9/K9)*100</f>
        <v>1.1118378024852846</v>
      </c>
      <c r="DJ9" s="66">
        <f>(DH9/L9)*100</f>
        <v>0.14224751066856331</v>
      </c>
      <c r="DK9" s="89"/>
      <c r="DL9" s="89"/>
      <c r="DM9" s="89">
        <v>17</v>
      </c>
      <c r="DN9" s="89" t="s">
        <v>143</v>
      </c>
      <c r="DO9" s="90">
        <f t="shared" ref="DO9:DO11" si="10">(DM9/K9)*100</f>
        <v>1.1118378024852846</v>
      </c>
      <c r="DP9" s="89" t="s">
        <v>142</v>
      </c>
      <c r="DQ9" s="89" t="s">
        <v>143</v>
      </c>
      <c r="DR9" s="89" t="s">
        <v>143</v>
      </c>
      <c r="DS9" s="89">
        <v>23.1</v>
      </c>
      <c r="DT9" s="89">
        <v>27.8</v>
      </c>
      <c r="DU9" s="166">
        <f>DS9*N9/100</f>
        <v>101.87100000000001</v>
      </c>
      <c r="DV9" s="166">
        <f>DT9*O9/100</f>
        <v>61.994000000000007</v>
      </c>
      <c r="DW9" s="163">
        <f>(DU9/K9)*100</f>
        <v>6.6625899280575549</v>
      </c>
      <c r="DX9" s="163">
        <f>(DV9/L9)*100</f>
        <v>8.8184921763869148</v>
      </c>
      <c r="DY9" s="120"/>
      <c r="DZ9" s="120"/>
    </row>
    <row r="10" spans="1:130" s="36" customFormat="1">
      <c r="A10" s="18"/>
      <c r="B10" s="18"/>
      <c r="C10" s="18"/>
      <c r="D10" s="35"/>
      <c r="E10" s="114"/>
      <c r="F10" s="133"/>
      <c r="G10" s="126"/>
      <c r="H10" s="126"/>
      <c r="I10" s="47"/>
      <c r="J10" s="126"/>
      <c r="K10" s="126"/>
      <c r="L10" s="126"/>
      <c r="M10" s="126"/>
      <c r="N10" s="126"/>
      <c r="O10" s="126"/>
      <c r="P10" s="79"/>
      <c r="Q10" s="79"/>
      <c r="R10" s="79"/>
      <c r="S10" s="126"/>
      <c r="T10" s="79"/>
      <c r="U10" s="50"/>
      <c r="V10" s="50"/>
      <c r="W10" s="50"/>
      <c r="X10" s="50"/>
      <c r="Y10" s="50"/>
      <c r="Z10" s="50"/>
      <c r="AA10" s="91">
        <v>22</v>
      </c>
      <c r="AB10" s="91">
        <v>20</v>
      </c>
      <c r="AC10" s="92" t="e">
        <f>(AA10/#REF!)*100</f>
        <v>#REF!</v>
      </c>
      <c r="AD10" s="93" t="e">
        <f>(AB10/#REF!)*100</f>
        <v>#REF!</v>
      </c>
      <c r="AE10" s="91">
        <v>0.51</v>
      </c>
      <c r="AF10" s="91" t="s">
        <v>152</v>
      </c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80"/>
      <c r="AS10" s="126"/>
      <c r="AT10" s="126"/>
      <c r="AU10" s="126"/>
      <c r="AV10" s="126"/>
      <c r="AW10" s="126"/>
      <c r="AX10" s="81"/>
      <c r="AY10" s="126"/>
      <c r="AZ10" s="126"/>
      <c r="BA10" s="126"/>
      <c r="BB10" s="126"/>
      <c r="BC10" s="126"/>
      <c r="BD10" s="126"/>
      <c r="BE10" s="48"/>
      <c r="BF10" s="48"/>
      <c r="BG10" s="48"/>
      <c r="BH10" s="48"/>
      <c r="BI10" s="48"/>
      <c r="BJ10" s="48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219">
        <f>(CU9/N9)*1000</f>
        <v>65.759637188208615</v>
      </c>
      <c r="CV10" s="126"/>
      <c r="CW10" s="126"/>
      <c r="CX10" s="126"/>
      <c r="CY10" s="126"/>
      <c r="CZ10" s="126"/>
      <c r="DA10" s="219">
        <f>(DA9/N9)*1000</f>
        <v>27.210884353741495</v>
      </c>
      <c r="DB10" s="50"/>
      <c r="DC10" s="50"/>
      <c r="DD10" s="50"/>
      <c r="DE10" s="50"/>
      <c r="DF10" s="50"/>
      <c r="DG10" s="219">
        <f>(DG9/N9)*1000</f>
        <v>38.548752834467116</v>
      </c>
      <c r="DH10" s="219">
        <f>(DH9/O9)*1000</f>
        <v>4.4843049327354256</v>
      </c>
      <c r="DI10" s="50"/>
      <c r="DJ10" s="50"/>
      <c r="DK10" s="50"/>
      <c r="DL10" s="50"/>
      <c r="DM10" s="219">
        <f>(DM9/N9)*1000</f>
        <v>38.548752834467116</v>
      </c>
      <c r="DN10" s="126"/>
      <c r="DO10" s="126"/>
      <c r="DP10" s="126"/>
      <c r="DQ10" s="126"/>
      <c r="DR10" s="126"/>
      <c r="DS10" s="79"/>
      <c r="DT10" s="79"/>
      <c r="DU10" s="122"/>
      <c r="DV10" s="123"/>
      <c r="DW10" s="164"/>
      <c r="DX10" s="164"/>
      <c r="DY10" s="123"/>
      <c r="DZ10" s="123"/>
    </row>
    <row r="11" spans="1:130" s="27" customFormat="1" ht="26.65" customHeight="1">
      <c r="A11" s="63" t="s">
        <v>132</v>
      </c>
      <c r="B11" s="138" t="s">
        <v>140</v>
      </c>
      <c r="C11" s="63">
        <v>2017</v>
      </c>
      <c r="D11" s="63" t="s">
        <v>134</v>
      </c>
      <c r="E11" s="62">
        <v>0.748</v>
      </c>
      <c r="F11" s="132">
        <f>121/481</f>
        <v>0.25155925155925157</v>
      </c>
      <c r="G11" s="63" t="s">
        <v>40</v>
      </c>
      <c r="H11" s="63" t="s">
        <v>40</v>
      </c>
      <c r="I11" s="63">
        <v>5.9</v>
      </c>
      <c r="J11" s="54">
        <v>5688</v>
      </c>
      <c r="K11" s="49">
        <v>3141</v>
      </c>
      <c r="L11" s="49">
        <v>2669</v>
      </c>
      <c r="M11" s="63">
        <v>980</v>
      </c>
      <c r="N11" s="63">
        <v>499</v>
      </c>
      <c r="O11" s="63">
        <v>481</v>
      </c>
      <c r="P11" s="95">
        <v>20.8</v>
      </c>
      <c r="Q11" s="63">
        <v>33.299999999999997</v>
      </c>
      <c r="R11" s="156">
        <v>3.95</v>
      </c>
      <c r="S11" s="151">
        <v>93.6</v>
      </c>
      <c r="T11" s="96" t="s">
        <v>189</v>
      </c>
      <c r="U11" s="63">
        <v>18</v>
      </c>
      <c r="V11" s="66">
        <v>28</v>
      </c>
      <c r="W11" s="67">
        <v>0.57999999999999996</v>
      </c>
      <c r="X11" s="54">
        <v>1.07</v>
      </c>
      <c r="Y11" s="66">
        <v>0.55000000000000004</v>
      </c>
      <c r="Z11" s="66" t="s">
        <v>157</v>
      </c>
      <c r="AA11" s="66">
        <v>18</v>
      </c>
      <c r="AB11" s="66">
        <v>28</v>
      </c>
      <c r="AC11" s="66">
        <v>0.57999999999999996</v>
      </c>
      <c r="AD11" s="66">
        <v>1.07</v>
      </c>
      <c r="AE11" s="66">
        <v>0.55000000000000004</v>
      </c>
      <c r="AF11" s="66" t="s">
        <v>157</v>
      </c>
      <c r="AG11" s="66" t="s">
        <v>143</v>
      </c>
      <c r="AH11" s="66" t="s">
        <v>143</v>
      </c>
      <c r="AI11" s="66" t="s">
        <v>142</v>
      </c>
      <c r="AJ11" s="67" t="s">
        <v>142</v>
      </c>
      <c r="AK11" s="66" t="s">
        <v>142</v>
      </c>
      <c r="AL11" s="66" t="s">
        <v>142</v>
      </c>
      <c r="AM11" s="66">
        <v>18</v>
      </c>
      <c r="AN11" s="66">
        <v>28</v>
      </c>
      <c r="AO11" s="66">
        <v>0.57999999999999996</v>
      </c>
      <c r="AP11" s="66">
        <v>1.07</v>
      </c>
      <c r="AQ11" s="66">
        <v>0.55000000000000004</v>
      </c>
      <c r="AR11" s="66" t="s">
        <v>157</v>
      </c>
      <c r="AS11" s="66">
        <v>18</v>
      </c>
      <c r="AT11" s="66">
        <v>28</v>
      </c>
      <c r="AU11" s="67">
        <v>0.57999999999999996</v>
      </c>
      <c r="AV11" s="54">
        <v>1.07</v>
      </c>
      <c r="AW11" s="97">
        <v>0.55000000000000004</v>
      </c>
      <c r="AX11" s="98" t="s">
        <v>157</v>
      </c>
      <c r="AY11" s="66">
        <v>0</v>
      </c>
      <c r="AZ11" s="66">
        <v>1</v>
      </c>
      <c r="BA11" s="66">
        <f>(AY11/K11)*100</f>
        <v>0</v>
      </c>
      <c r="BB11" s="99">
        <f>(AZ11/L11)*100</f>
        <v>3.7467216185837392E-2</v>
      </c>
      <c r="BC11" s="66" t="s">
        <v>143</v>
      </c>
      <c r="BD11" s="66" t="s">
        <v>142</v>
      </c>
      <c r="BE11" s="66">
        <v>18</v>
      </c>
      <c r="BF11" s="66">
        <v>28</v>
      </c>
      <c r="BG11" s="67">
        <v>0.57999999999999996</v>
      </c>
      <c r="BH11" s="54">
        <v>1.07</v>
      </c>
      <c r="BI11" s="97">
        <v>0.55000000000000004</v>
      </c>
      <c r="BJ11" s="98" t="s">
        <v>157</v>
      </c>
      <c r="BK11" s="66" t="s">
        <v>143</v>
      </c>
      <c r="BL11" s="66" t="s">
        <v>143</v>
      </c>
      <c r="BM11" s="67" t="s">
        <v>143</v>
      </c>
      <c r="BN11" s="67" t="s">
        <v>142</v>
      </c>
      <c r="BO11" s="66" t="s">
        <v>142</v>
      </c>
      <c r="BP11" s="66" t="s">
        <v>142</v>
      </c>
      <c r="BQ11" s="63">
        <v>17</v>
      </c>
      <c r="BR11" s="63">
        <v>23</v>
      </c>
      <c r="BS11" s="70">
        <f t="shared" si="6"/>
        <v>0.54122890799108569</v>
      </c>
      <c r="BT11" s="70">
        <f t="shared" si="6"/>
        <v>0.86174597227426009</v>
      </c>
      <c r="BU11" s="63">
        <v>0.64</v>
      </c>
      <c r="BV11" s="63" t="s">
        <v>148</v>
      </c>
      <c r="BW11" s="63">
        <v>7</v>
      </c>
      <c r="BX11" s="63">
        <v>11</v>
      </c>
      <c r="BY11" s="70">
        <f t="shared" si="7"/>
        <v>0.22285896211397643</v>
      </c>
      <c r="BZ11" s="70">
        <f>(BX11/L11)*100</f>
        <v>0.4121393780442113</v>
      </c>
      <c r="CA11" s="96" t="s">
        <v>143</v>
      </c>
      <c r="CB11" s="96" t="s">
        <v>143</v>
      </c>
      <c r="CC11" s="210">
        <v>17</v>
      </c>
      <c r="CD11" s="63">
        <v>4</v>
      </c>
      <c r="CE11" s="54">
        <f>(CC11/K11)*100</f>
        <v>0.54122890799108569</v>
      </c>
      <c r="CF11" s="170">
        <f>(CD11/L11)*100</f>
        <v>0.14986886474334957</v>
      </c>
      <c r="CG11" s="96" t="s">
        <v>142</v>
      </c>
      <c r="CH11" s="96" t="s">
        <v>142</v>
      </c>
      <c r="CI11" s="66">
        <v>12</v>
      </c>
      <c r="CJ11" s="66">
        <v>3</v>
      </c>
      <c r="CK11" s="67">
        <f>(CI11/K11)*100</f>
        <v>0.38204393505253104</v>
      </c>
      <c r="CL11" s="172">
        <f>(CJ11/L11)*100</f>
        <v>0.11240164855751218</v>
      </c>
      <c r="CM11" s="66" t="s">
        <v>143</v>
      </c>
      <c r="CN11" s="66" t="s">
        <v>142</v>
      </c>
      <c r="CO11" s="66">
        <v>2</v>
      </c>
      <c r="CP11" s="66">
        <v>2</v>
      </c>
      <c r="CQ11" s="67">
        <f t="shared" si="8"/>
        <v>6.3673989175421844E-2</v>
      </c>
      <c r="CR11" s="67">
        <f t="shared" si="8"/>
        <v>7.4934432371674783E-2</v>
      </c>
      <c r="CS11" s="66" t="s">
        <v>143</v>
      </c>
      <c r="CT11" s="66" t="s">
        <v>143</v>
      </c>
      <c r="CU11" s="222">
        <v>7</v>
      </c>
      <c r="CV11" s="66">
        <v>4</v>
      </c>
      <c r="CW11" s="67">
        <f t="shared" si="9"/>
        <v>0.22285896211397643</v>
      </c>
      <c r="CX11" s="67">
        <f t="shared" si="9"/>
        <v>0.14986886474334957</v>
      </c>
      <c r="CY11" s="66" t="s">
        <v>143</v>
      </c>
      <c r="CZ11" s="66" t="s">
        <v>143</v>
      </c>
      <c r="DA11" s="66">
        <v>0</v>
      </c>
      <c r="DB11" s="66">
        <v>0</v>
      </c>
      <c r="DC11" s="66">
        <f>(DA11/K11)*100</f>
        <v>0</v>
      </c>
      <c r="DD11" s="66">
        <f>(DB11/L11)*100</f>
        <v>0</v>
      </c>
      <c r="DE11" s="76"/>
      <c r="DF11" s="76"/>
      <c r="DG11" s="76">
        <v>7</v>
      </c>
      <c r="DH11" s="76">
        <v>4</v>
      </c>
      <c r="DI11" s="66">
        <f>(DG11/K11)*100</f>
        <v>0.22285896211397643</v>
      </c>
      <c r="DJ11" s="66">
        <f>(DH11/L11)*100</f>
        <v>0.14986886474334957</v>
      </c>
      <c r="DK11" s="76"/>
      <c r="DL11" s="76"/>
      <c r="DM11" s="66">
        <v>25</v>
      </c>
      <c r="DN11" s="66" t="s">
        <v>143</v>
      </c>
      <c r="DO11" s="67">
        <f t="shared" si="10"/>
        <v>0.79592486469277302</v>
      </c>
      <c r="DP11" s="66" t="s">
        <v>142</v>
      </c>
      <c r="DQ11" s="66" t="s">
        <v>143</v>
      </c>
      <c r="DR11" s="66" t="s">
        <v>143</v>
      </c>
      <c r="DS11" s="66">
        <v>40.299999999999997</v>
      </c>
      <c r="DT11" s="66">
        <v>36</v>
      </c>
      <c r="DU11" s="166">
        <f>DS11*N11/100</f>
        <v>201.09699999999998</v>
      </c>
      <c r="DV11" s="166">
        <f>DT11*O11/100</f>
        <v>173.16</v>
      </c>
      <c r="DW11" s="163">
        <f>(DU11/K11)*100</f>
        <v>6.4023241006049014</v>
      </c>
      <c r="DX11" s="173">
        <f>(DV11/L11)*100</f>
        <v>6.487823154739603</v>
      </c>
      <c r="DY11" s="167"/>
      <c r="DZ11" s="167"/>
    </row>
    <row r="12" spans="1:130" s="29" customFormat="1" ht="26.65" customHeight="1">
      <c r="A12" s="235"/>
      <c r="B12" s="235"/>
      <c r="C12" s="235"/>
      <c r="D12" s="235"/>
      <c r="E12" s="236"/>
      <c r="F12" s="236"/>
      <c r="G12" s="235"/>
      <c r="H12" s="235"/>
      <c r="I12" s="235"/>
      <c r="J12" s="116"/>
      <c r="K12" s="117"/>
      <c r="L12" s="117"/>
      <c r="M12" s="235"/>
      <c r="N12" s="235"/>
      <c r="O12" s="235"/>
      <c r="P12" s="237"/>
      <c r="Q12" s="235"/>
      <c r="R12" s="238"/>
      <c r="S12" s="239"/>
      <c r="T12" s="240"/>
      <c r="U12" s="235"/>
      <c r="W12" s="30"/>
      <c r="X12" s="116"/>
      <c r="AJ12" s="30"/>
      <c r="AU12" s="30"/>
      <c r="AV12" s="116"/>
      <c r="AW12" s="241"/>
      <c r="AX12" s="241"/>
      <c r="BB12" s="242"/>
      <c r="BG12" s="30"/>
      <c r="BH12" s="116"/>
      <c r="BI12" s="241"/>
      <c r="BJ12" s="241"/>
      <c r="BM12" s="30"/>
      <c r="BN12" s="30"/>
      <c r="BQ12" s="235"/>
      <c r="BR12" s="235"/>
      <c r="BS12" s="243"/>
      <c r="BT12" s="243"/>
      <c r="BU12" s="235"/>
      <c r="BV12" s="235"/>
      <c r="BW12" s="235"/>
      <c r="BX12" s="235"/>
      <c r="BY12" s="243"/>
      <c r="BZ12" s="243"/>
      <c r="CA12" s="240"/>
      <c r="CB12" s="240"/>
      <c r="CC12" s="235"/>
      <c r="CD12" s="235"/>
      <c r="CE12" s="116"/>
      <c r="CF12" s="116"/>
      <c r="CG12" s="240"/>
      <c r="CH12" s="240"/>
      <c r="CK12" s="30"/>
      <c r="CL12" s="30"/>
      <c r="CQ12" s="30"/>
      <c r="CR12" s="30"/>
      <c r="CU12" s="250">
        <f>(CU11/N11)*1000</f>
        <v>14.02805611222445</v>
      </c>
      <c r="CW12" s="30"/>
      <c r="CX12" s="30"/>
      <c r="DA12" s="250">
        <f>(DA11/N11)*1000</f>
        <v>0</v>
      </c>
      <c r="DE12" s="31"/>
      <c r="DF12" s="31"/>
      <c r="DG12" s="251">
        <f>(DG11/N11)*1000</f>
        <v>14.02805611222445</v>
      </c>
      <c r="DH12" s="76">
        <f>(DH11/O11)*1000</f>
        <v>8.3160083160083165</v>
      </c>
      <c r="DI12" s="31"/>
      <c r="DJ12" s="31"/>
      <c r="DK12" s="31"/>
      <c r="DL12" s="31"/>
      <c r="DM12" s="250">
        <f>(DM11/N11)*1000</f>
        <v>50.100200400801604</v>
      </c>
      <c r="DO12" s="30"/>
      <c r="DU12" s="166"/>
      <c r="DV12" s="166"/>
      <c r="DW12" s="163"/>
      <c r="DX12" s="163"/>
      <c r="DY12" s="124"/>
      <c r="DZ12" s="124"/>
    </row>
    <row r="13" spans="1:130" s="66" customFormat="1">
      <c r="A13" s="66" t="s">
        <v>294</v>
      </c>
      <c r="B13" s="224" t="s">
        <v>295</v>
      </c>
      <c r="C13" s="66">
        <v>2018</v>
      </c>
      <c r="D13" s="66" t="s">
        <v>201</v>
      </c>
      <c r="E13" s="254">
        <v>0.8</v>
      </c>
      <c r="F13" s="255">
        <v>0.2</v>
      </c>
      <c r="G13" s="66" t="s">
        <v>142</v>
      </c>
      <c r="H13" s="66" t="s">
        <v>40</v>
      </c>
      <c r="I13" s="66">
        <v>2.8</v>
      </c>
      <c r="J13" s="66">
        <f>M13*I13</f>
        <v>336</v>
      </c>
      <c r="K13" s="66">
        <f>N13*I13</f>
        <v>168</v>
      </c>
      <c r="L13" s="66">
        <f>O13*I13</f>
        <v>168</v>
      </c>
      <c r="M13" s="66">
        <v>120</v>
      </c>
      <c r="N13" s="66">
        <v>60</v>
      </c>
      <c r="O13" s="66">
        <v>60</v>
      </c>
      <c r="P13" s="256">
        <f>7/60</f>
        <v>0.11666666666666667</v>
      </c>
      <c r="Q13" s="66">
        <v>0</v>
      </c>
      <c r="R13" s="66">
        <v>0</v>
      </c>
      <c r="S13" s="256">
        <f>53/60</f>
        <v>0.8833333333333333</v>
      </c>
      <c r="T13" s="257">
        <v>1</v>
      </c>
      <c r="U13" s="66">
        <v>0</v>
      </c>
      <c r="V13" s="66">
        <v>5</v>
      </c>
      <c r="W13" s="67">
        <f>(U13/K13)*100</f>
        <v>0</v>
      </c>
      <c r="X13" s="67">
        <f>(V13/L13)*100</f>
        <v>2.9761904761904758</v>
      </c>
      <c r="AA13" s="66">
        <v>0</v>
      </c>
      <c r="AB13" s="66">
        <v>5</v>
      </c>
      <c r="AC13" s="67">
        <f>(AA13/K13)*100</f>
        <v>0</v>
      </c>
      <c r="AD13" s="67">
        <f>(AB13/L13)*100</f>
        <v>2.9761904761904758</v>
      </c>
      <c r="AJ13" s="67"/>
      <c r="AO13" s="67"/>
      <c r="AP13" s="67"/>
      <c r="AS13" s="66">
        <v>0</v>
      </c>
      <c r="AT13" s="66">
        <v>5</v>
      </c>
      <c r="AU13" s="67">
        <f>(AS13/K13)*100</f>
        <v>0</v>
      </c>
      <c r="AV13" s="67">
        <f>(AT13/L13)*100</f>
        <v>2.9761904761904758</v>
      </c>
      <c r="AY13" s="66">
        <v>0</v>
      </c>
      <c r="AZ13" s="66">
        <v>1</v>
      </c>
      <c r="BA13" s="67">
        <f>(AY13/K13)*100</f>
        <v>0</v>
      </c>
      <c r="BB13" s="67">
        <f>(AZ13/L13)*100</f>
        <v>0.59523809523809523</v>
      </c>
      <c r="BE13" s="66">
        <v>0</v>
      </c>
      <c r="BF13" s="66">
        <v>5</v>
      </c>
      <c r="BG13" s="67">
        <f>(BE13/K13)*100</f>
        <v>0</v>
      </c>
      <c r="BH13" s="67">
        <f>(BF13/L13)*100</f>
        <v>2.9761904761904758</v>
      </c>
      <c r="BI13" s="258"/>
      <c r="BJ13" s="258"/>
      <c r="BQ13" s="66">
        <v>0</v>
      </c>
      <c r="BR13" s="66">
        <v>1</v>
      </c>
      <c r="BS13" s="67">
        <f>(BQ13/K13)*100</f>
        <v>0</v>
      </c>
      <c r="BT13" s="67">
        <f>(BR13/L13)*100</f>
        <v>0.59523809523809523</v>
      </c>
      <c r="BW13" s="66">
        <v>0</v>
      </c>
      <c r="BX13" s="66">
        <v>0</v>
      </c>
      <c r="BY13" s="66">
        <v>0</v>
      </c>
      <c r="BZ13" s="66">
        <v>0</v>
      </c>
      <c r="CC13" s="66">
        <v>0</v>
      </c>
      <c r="CD13" s="66">
        <v>0</v>
      </c>
      <c r="CE13" s="66">
        <v>0</v>
      </c>
      <c r="CF13" s="66">
        <v>0</v>
      </c>
      <c r="CI13" s="66" t="s">
        <v>142</v>
      </c>
      <c r="CJ13" s="66" t="s">
        <v>142</v>
      </c>
      <c r="CK13" s="67"/>
      <c r="CL13" s="67"/>
      <c r="CO13" s="66">
        <v>0</v>
      </c>
      <c r="CP13" s="66">
        <v>2</v>
      </c>
      <c r="CQ13" s="67">
        <f>(CO13/K13)*100</f>
        <v>0</v>
      </c>
      <c r="CR13" s="67">
        <f>(CP13/L13)*100</f>
        <v>1.1904761904761905</v>
      </c>
      <c r="CU13" s="66">
        <v>2</v>
      </c>
      <c r="CV13" s="66">
        <v>0</v>
      </c>
      <c r="CW13" s="67">
        <f>(CU13/K13)*100</f>
        <v>1.1904761904761905</v>
      </c>
      <c r="CX13" s="67">
        <f>(CV13/L13)*100</f>
        <v>0</v>
      </c>
      <c r="DA13" s="66">
        <v>2</v>
      </c>
      <c r="DB13" s="66">
        <v>0</v>
      </c>
      <c r="DC13" s="67">
        <f>(DA13/K13)*100</f>
        <v>1.1904761904761905</v>
      </c>
      <c r="DD13" s="67">
        <f>(DB13/L13)*100</f>
        <v>0</v>
      </c>
      <c r="DG13" s="66">
        <v>0</v>
      </c>
      <c r="DH13" s="66">
        <v>0</v>
      </c>
      <c r="DI13" s="66">
        <f>(DG13/K13)*100</f>
        <v>0</v>
      </c>
      <c r="DJ13" s="66">
        <f>(DH13/L13)*100</f>
        <v>0</v>
      </c>
      <c r="DM13" s="66">
        <v>2</v>
      </c>
      <c r="DN13" s="66">
        <v>0</v>
      </c>
      <c r="DO13" s="67">
        <f>(DM13/K13)*100</f>
        <v>1.1904761904761905</v>
      </c>
      <c r="DP13" s="67">
        <f>(DN13/L13)*100</f>
        <v>0</v>
      </c>
    </row>
    <row r="14" spans="1:130" s="29" customFormat="1" ht="26.65" customHeight="1">
      <c r="A14" s="235"/>
      <c r="B14" s="235"/>
      <c r="C14" s="235"/>
      <c r="D14" s="235"/>
      <c r="E14" s="236"/>
      <c r="F14" s="236"/>
      <c r="G14" s="235"/>
      <c r="H14" s="235"/>
      <c r="I14" s="235"/>
      <c r="J14" s="116"/>
      <c r="K14" s="117"/>
      <c r="L14" s="117"/>
      <c r="M14" s="235">
        <f>M3+M5+M7+M9+M11+M13</f>
        <v>3560</v>
      </c>
      <c r="N14" s="235"/>
      <c r="O14" s="235"/>
      <c r="P14" s="237"/>
      <c r="Q14" s="235"/>
      <c r="R14" s="238"/>
      <c r="S14" s="239"/>
      <c r="T14" s="240"/>
      <c r="U14" s="235">
        <f>SUM(U3:U13)</f>
        <v>37</v>
      </c>
      <c r="V14" s="235">
        <f>SUM(V3:V13)</f>
        <v>77</v>
      </c>
      <c r="W14" s="30"/>
      <c r="X14" s="30"/>
      <c r="AJ14" s="30"/>
      <c r="AU14" s="30"/>
      <c r="AV14" s="116"/>
      <c r="AW14" s="241"/>
      <c r="AX14" s="241"/>
      <c r="BB14" s="242"/>
      <c r="BG14" s="30"/>
      <c r="BH14" s="116"/>
      <c r="BI14" s="241"/>
      <c r="BJ14" s="241"/>
      <c r="BM14" s="30"/>
      <c r="BN14" s="30"/>
      <c r="BQ14" s="235"/>
      <c r="BR14" s="235"/>
      <c r="BS14" s="243"/>
      <c r="BT14" s="243"/>
      <c r="BU14" s="235"/>
      <c r="BV14" s="235"/>
      <c r="BW14" s="235"/>
      <c r="BX14" s="235"/>
      <c r="BY14" s="243"/>
      <c r="BZ14" s="243"/>
      <c r="CA14" s="240"/>
      <c r="CB14" s="240"/>
      <c r="CC14" s="235"/>
      <c r="CD14" s="235"/>
      <c r="CE14" s="116"/>
      <c r="CF14" s="116"/>
      <c r="CG14" s="240"/>
      <c r="CH14" s="240"/>
      <c r="CK14" s="30"/>
      <c r="CL14" s="30"/>
      <c r="CQ14" s="30"/>
      <c r="CR14" s="30"/>
      <c r="CU14" s="252">
        <f>(CU13/N13)*1000</f>
        <v>33.333333333333336</v>
      </c>
      <c r="CW14" s="246"/>
      <c r="CX14" s="218"/>
      <c r="CZ14" s="29">
        <f>DA8+DA10</f>
        <v>46.818727490996395</v>
      </c>
      <c r="DA14" s="252">
        <f>(DA13/N13)*1000</f>
        <v>33.333333333333336</v>
      </c>
      <c r="DE14" s="31"/>
      <c r="DF14" s="31"/>
      <c r="DG14" s="253">
        <f>(DG13/N13)*1000</f>
        <v>0</v>
      </c>
      <c r="DI14" s="31"/>
      <c r="DJ14" s="31"/>
      <c r="DK14" s="31"/>
      <c r="DL14" s="31"/>
      <c r="DM14" s="252">
        <f>(DM13/N13)*1000</f>
        <v>33.333333333333336</v>
      </c>
      <c r="DO14" s="30"/>
      <c r="DU14" s="166"/>
      <c r="DV14" s="166"/>
      <c r="DW14" s="163"/>
      <c r="DX14" s="163"/>
      <c r="DY14" s="124"/>
      <c r="DZ14" s="124"/>
    </row>
    <row r="15" spans="1:130" s="29" customFormat="1">
      <c r="E15" s="59"/>
      <c r="F15" s="59"/>
      <c r="G15" s="147"/>
      <c r="H15" s="147"/>
      <c r="I15" s="148"/>
      <c r="M15" s="29">
        <f>M13+M9+M3</f>
        <v>1257</v>
      </c>
      <c r="U15" s="245"/>
      <c r="V15" s="245" t="s">
        <v>277</v>
      </c>
      <c r="W15" s="246">
        <f>MEDIAN(W3:W13)</f>
        <v>0.25537126693262491</v>
      </c>
      <c r="X15" s="246">
        <f>MEDIAN(X3:X13)</f>
        <v>1.2762946273584572</v>
      </c>
      <c r="Y15" s="33">
        <f>MEDIAN(Y3:Y11)</f>
        <v>0.51</v>
      </c>
      <c r="Z15" s="32"/>
      <c r="AA15" s="32"/>
      <c r="AB15" s="32"/>
      <c r="AC15" s="32"/>
      <c r="AD15" s="32"/>
      <c r="AE15" s="32"/>
      <c r="AF15" s="32"/>
      <c r="AJ15" s="30"/>
      <c r="AN15" s="32"/>
      <c r="AO15" s="30"/>
      <c r="AP15" s="30"/>
      <c r="AQ15" s="32"/>
      <c r="AR15" s="32"/>
      <c r="AU15" s="33"/>
      <c r="AV15" s="30"/>
      <c r="BG15" s="33"/>
      <c r="BR15" s="32" t="s">
        <v>288</v>
      </c>
      <c r="BS15" s="214">
        <f>MEDIAN(BS3:BS13)</f>
        <v>0.56643743352459264</v>
      </c>
      <c r="BT15" s="214">
        <f>MEDIAN(BT3:BT13)</f>
        <v>0.74649391887256589</v>
      </c>
      <c r="BX15" s="32" t="s">
        <v>288</v>
      </c>
      <c r="BY15" s="214">
        <f>MEDIAN(BY3:BY13)</f>
        <v>0.17683170473259319</v>
      </c>
      <c r="BZ15" s="33">
        <f>MEDIAN(BZ3:BZ13)</f>
        <v>0</v>
      </c>
      <c r="CD15" s="32" t="s">
        <v>288</v>
      </c>
      <c r="CE15" s="214">
        <f>MEDIAN(CE3:CE13)</f>
        <v>0</v>
      </c>
      <c r="CF15" s="33">
        <f t="shared" ref="CF15" si="11">MEDIAN(CF3:CF11)</f>
        <v>7.4934432371674783E-2</v>
      </c>
      <c r="CJ15" s="32" t="s">
        <v>288</v>
      </c>
      <c r="CK15" s="214">
        <f>MEDIAN(CK3:CK13)</f>
        <v>0.10430667434476151</v>
      </c>
      <c r="CL15" s="214">
        <f>MEDIAN(CL3:CL13)</f>
        <v>5.6200824278756091E-2</v>
      </c>
      <c r="CP15" s="32" t="s">
        <v>288</v>
      </c>
      <c r="CQ15" s="214">
        <f>MEDIAN(CQ3:CQ13)</f>
        <v>0.13697349724412305</v>
      </c>
      <c r="CR15" s="33">
        <f>MEDIAN(CR3:CR13)</f>
        <v>0.4210328678413785</v>
      </c>
      <c r="CT15" s="29">
        <f>CU14+CU4</f>
        <v>79.551820728291318</v>
      </c>
      <c r="CU15" s="214"/>
      <c r="CV15" s="214">
        <f>MEDIAN(CV3:CV13)</f>
        <v>2</v>
      </c>
      <c r="CW15" s="246">
        <f>MEDIAN(CW3:CW13)</f>
        <v>1.0231870525988174</v>
      </c>
      <c r="CX15" s="246">
        <f>MEDIAN(CX3:CX13)</f>
        <v>0.1567674929281396</v>
      </c>
      <c r="CY15" s="29" t="s">
        <v>298</v>
      </c>
      <c r="CZ15" s="249">
        <f>CZ14/2</f>
        <v>23.409363745498197</v>
      </c>
      <c r="DA15" s="214">
        <f>MEDIAN(DA3:DA13)</f>
        <v>11</v>
      </c>
      <c r="DB15" s="214">
        <f>MEDIAN(DB3:DB13)</f>
        <v>0</v>
      </c>
      <c r="DC15" s="214">
        <f>MEDIAN(DC3:DC13)</f>
        <v>0.72798381185228755</v>
      </c>
      <c r="DD15" s="33">
        <f>MEDIAN(DD3:DD13)</f>
        <v>0</v>
      </c>
      <c r="DF15" s="29">
        <f>DG8+DG12</f>
        <v>23.831977680851899</v>
      </c>
      <c r="DI15" s="246">
        <f>MEDIAN(DI3:DI13)</f>
        <v>0.22975867286860815</v>
      </c>
      <c r="DJ15" s="246">
        <f>MEDIAN(DJ3:DJ13)</f>
        <v>7.1123755334281655E-2</v>
      </c>
      <c r="DK15" s="223" t="s">
        <v>249</v>
      </c>
      <c r="DL15" s="29">
        <f>DM14+DM10</f>
        <v>71.882086167800452</v>
      </c>
      <c r="DM15" s="214"/>
      <c r="DN15" s="214"/>
      <c r="DO15" s="214">
        <f>MEDIAN(DO3:DO13)</f>
        <v>1.1005812106108341</v>
      </c>
      <c r="DP15" s="33" t="e">
        <f t="shared" ref="DP15" si="12">MEDIAN(DP3:DP11)</f>
        <v>#NUM!</v>
      </c>
      <c r="DW15" s="33">
        <f t="shared" ref="DW15:DX15" si="13">MEDIAN(DW3:DW11)</f>
        <v>6.6111111111111125</v>
      </c>
      <c r="DX15" s="33">
        <f t="shared" si="13"/>
        <v>6.487823154739603</v>
      </c>
    </row>
    <row r="16" spans="1:130" s="29" customFormat="1">
      <c r="E16" s="59"/>
      <c r="F16" s="59"/>
      <c r="G16" s="147"/>
      <c r="H16" s="147"/>
      <c r="I16" s="148"/>
      <c r="M16" s="29">
        <f>M5+M7+M11</f>
        <v>2303</v>
      </c>
      <c r="U16" s="245"/>
      <c r="V16" s="245" t="s">
        <v>287</v>
      </c>
      <c r="W16" s="246">
        <f>W15*10</f>
        <v>2.5537126693262491</v>
      </c>
      <c r="X16" s="246">
        <f>X15*10</f>
        <v>12.762946273584571</v>
      </c>
      <c r="Y16" s="33"/>
      <c r="Z16" s="32"/>
      <c r="AA16" s="32"/>
      <c r="AB16" s="32">
        <v>0</v>
      </c>
      <c r="AC16" s="32"/>
      <c r="AD16" s="32"/>
      <c r="AE16" s="32"/>
      <c r="AF16" s="32"/>
      <c r="AJ16" s="30"/>
      <c r="AN16" s="32"/>
      <c r="AO16" s="30"/>
      <c r="AP16" s="30"/>
      <c r="AQ16" s="32"/>
      <c r="AR16" s="32"/>
      <c r="AU16" s="33"/>
      <c r="AV16" s="30"/>
      <c r="BG16" s="33"/>
      <c r="BR16" s="32" t="s">
        <v>287</v>
      </c>
      <c r="BS16" s="214">
        <f>BS15*10</f>
        <v>5.6643743352459266</v>
      </c>
      <c r="BT16" s="214">
        <f>BT15*10</f>
        <v>7.4649391887256584</v>
      </c>
      <c r="BX16" s="32" t="s">
        <v>287</v>
      </c>
      <c r="BY16" s="214">
        <f>BY15*10</f>
        <v>1.7683170473259318</v>
      </c>
      <c r="BZ16" s="33"/>
      <c r="CD16" s="32" t="s">
        <v>287</v>
      </c>
      <c r="CE16" s="214">
        <f>CE15*10</f>
        <v>0</v>
      </c>
      <c r="CF16" s="33"/>
      <c r="CJ16" s="32" t="s">
        <v>287</v>
      </c>
      <c r="CK16" s="214">
        <f>CK15*10</f>
        <v>1.0430667434476151</v>
      </c>
      <c r="CL16" s="214">
        <f>CL15*10</f>
        <v>0.5620082427875609</v>
      </c>
      <c r="CP16" s="32" t="s">
        <v>287</v>
      </c>
      <c r="CQ16" s="214">
        <f>CQ15*10</f>
        <v>1.3697349724412304</v>
      </c>
      <c r="CR16" s="33"/>
      <c r="CS16" s="29" t="s">
        <v>297</v>
      </c>
      <c r="CT16" s="249">
        <f>CT15/2</f>
        <v>39.775910364145659</v>
      </c>
      <c r="CU16" s="148">
        <f>CU15/CU24</f>
        <v>0</v>
      </c>
      <c r="CV16" s="148"/>
      <c r="CW16" s="246"/>
      <c r="CX16" s="246"/>
      <c r="DA16" s="148">
        <f>DA15/DA24</f>
        <v>5.8231868713605082E-3</v>
      </c>
      <c r="DB16" s="148">
        <f>DB15/DB24</f>
        <v>0</v>
      </c>
      <c r="DC16" s="214"/>
      <c r="DD16" s="33"/>
      <c r="DE16" s="29" t="s">
        <v>287</v>
      </c>
      <c r="DF16" s="29">
        <f>DF15/2</f>
        <v>11.91598884042595</v>
      </c>
      <c r="DI16" s="161">
        <f>DI15*10</f>
        <v>2.2975867286860816</v>
      </c>
      <c r="DJ16" s="161">
        <f>DJ15*10</f>
        <v>0.71123755334281658</v>
      </c>
      <c r="DK16" s="223" t="s">
        <v>250</v>
      </c>
      <c r="DL16" s="249">
        <f>DL15/2</f>
        <v>35.941043083900226</v>
      </c>
      <c r="DM16" s="148"/>
      <c r="DN16" s="148"/>
      <c r="DO16" s="214"/>
      <c r="DP16" s="33"/>
      <c r="DW16" s="33"/>
      <c r="DX16" s="33"/>
    </row>
    <row r="17" spans="4:128" s="29" customFormat="1">
      <c r="E17" s="59"/>
      <c r="F17" s="59"/>
      <c r="G17" s="147"/>
      <c r="H17" s="147"/>
      <c r="I17" s="148"/>
      <c r="U17" s="245"/>
      <c r="V17" s="245" t="s">
        <v>241</v>
      </c>
      <c r="W17" s="246">
        <f>W16*5</f>
        <v>12.768563346631245</v>
      </c>
      <c r="X17" s="246">
        <f>X16*5</f>
        <v>63.81473136792286</v>
      </c>
      <c r="Y17" s="33"/>
      <c r="Z17" s="32"/>
      <c r="AA17" s="32"/>
      <c r="AB17" s="32">
        <v>1.34</v>
      </c>
      <c r="AC17" s="32"/>
      <c r="AD17" s="32"/>
      <c r="AE17" s="32"/>
      <c r="AF17" s="32"/>
      <c r="AJ17" s="30"/>
      <c r="AN17" s="32"/>
      <c r="AO17" s="30"/>
      <c r="AP17" s="30"/>
      <c r="AQ17" s="32"/>
      <c r="AR17" s="32"/>
      <c r="AU17" s="33"/>
      <c r="AV17" s="30"/>
      <c r="BG17" s="33"/>
      <c r="BR17" s="32" t="s">
        <v>241</v>
      </c>
      <c r="BS17" s="214">
        <f>BS16*5</f>
        <v>28.321871676229634</v>
      </c>
      <c r="BT17" s="214">
        <f>BT16*5</f>
        <v>37.324695943628292</v>
      </c>
      <c r="BX17" s="32" t="s">
        <v>241</v>
      </c>
      <c r="BY17" s="214">
        <f>BY16*5</f>
        <v>8.8415852366296583</v>
      </c>
      <c r="BZ17" s="33"/>
      <c r="CD17" s="32" t="s">
        <v>241</v>
      </c>
      <c r="CE17" s="214">
        <f>CE16*5</f>
        <v>0</v>
      </c>
      <c r="CF17" s="33"/>
      <c r="CJ17" s="32" t="s">
        <v>241</v>
      </c>
      <c r="CK17" s="214">
        <f>CK16*5</f>
        <v>5.2153337172380754</v>
      </c>
      <c r="CL17" s="214">
        <f>CL16*5</f>
        <v>2.8100412139378044</v>
      </c>
      <c r="CP17" s="32" t="s">
        <v>241</v>
      </c>
      <c r="CQ17" s="214">
        <f>CQ16*5</f>
        <v>6.8486748622061526</v>
      </c>
      <c r="CR17" s="33"/>
      <c r="CU17" s="215">
        <f>CU16*1000</f>
        <v>0</v>
      </c>
      <c r="CV17" s="148" t="s">
        <v>287</v>
      </c>
      <c r="CW17" s="246"/>
      <c r="CX17" s="246"/>
      <c r="CZ17" s="29" t="s">
        <v>287</v>
      </c>
      <c r="DA17" s="215">
        <f>DA16*1000</f>
        <v>5.8231868713605079</v>
      </c>
      <c r="DB17" s="148">
        <f>DB16*1000</f>
        <v>0</v>
      </c>
      <c r="DC17" s="214"/>
      <c r="DD17" s="33"/>
      <c r="DI17" s="149">
        <f>DI16*5</f>
        <v>11.487933643430408</v>
      </c>
      <c r="DJ17" s="149">
        <f>DJ16*5</f>
        <v>3.5561877667140829</v>
      </c>
      <c r="DK17" s="223" t="s">
        <v>251</v>
      </c>
      <c r="DM17" s="215"/>
      <c r="DN17" s="148"/>
      <c r="DO17" s="214"/>
      <c r="DP17" s="33"/>
      <c r="DW17" s="33"/>
      <c r="DX17" s="33"/>
    </row>
    <row r="18" spans="4:128">
      <c r="N18" s="46"/>
      <c r="O18" s="46"/>
      <c r="U18" s="223"/>
      <c r="V18" s="223"/>
      <c r="W18" s="149"/>
      <c r="X18" s="149"/>
      <c r="AB18" s="28">
        <v>0.12</v>
      </c>
      <c r="BE18" s="29">
        <f>SUM(BE3:BE15)</f>
        <v>53</v>
      </c>
      <c r="BF18" s="29">
        <f>SUM(BF3:BF15)</f>
        <v>85</v>
      </c>
      <c r="CG18" s="28">
        <f>1.5/2</f>
        <v>0.75</v>
      </c>
      <c r="CK18" s="28"/>
      <c r="CL18" s="28"/>
      <c r="CU18" s="29"/>
      <c r="CV18" s="29"/>
      <c r="CW18" s="149"/>
      <c r="CX18" s="149"/>
    </row>
    <row r="19" spans="4:128">
      <c r="E19" s="135">
        <f>120+35</f>
        <v>155</v>
      </c>
      <c r="F19" s="60">
        <f>E19/210</f>
        <v>0.73809523809523814</v>
      </c>
      <c r="I19" s="28">
        <f>I3+I5+I7+I11+3.2+I13</f>
        <v>23.299999999999997</v>
      </c>
      <c r="J19" s="149">
        <f t="shared" ref="J19:P19" si="14">SUM(J3:J13)</f>
        <v>14261</v>
      </c>
      <c r="K19" s="149">
        <f t="shared" si="14"/>
        <v>7862.2999999999993</v>
      </c>
      <c r="L19" s="149">
        <f t="shared" si="14"/>
        <v>6521</v>
      </c>
      <c r="M19" s="149">
        <f t="shared" si="14"/>
        <v>3560</v>
      </c>
      <c r="N19" s="149">
        <f t="shared" si="14"/>
        <v>1889</v>
      </c>
      <c r="O19" s="149">
        <f t="shared" si="14"/>
        <v>1671</v>
      </c>
      <c r="P19" s="30">
        <f t="shared" si="14"/>
        <v>67.216666666666654</v>
      </c>
      <c r="Q19" s="30">
        <f t="shared" ref="Q19:W19" si="15">SUM(Q3:Q13)</f>
        <v>80.149999999999991</v>
      </c>
      <c r="R19" s="30">
        <f t="shared" si="15"/>
        <v>24.81</v>
      </c>
      <c r="S19" s="30">
        <f t="shared" si="15"/>
        <v>474.46333333333325</v>
      </c>
      <c r="T19" s="30">
        <f t="shared" si="15"/>
        <v>4.51</v>
      </c>
      <c r="U19" s="218">
        <f>SUM(U3:U13)</f>
        <v>37</v>
      </c>
      <c r="V19" s="218">
        <f>SUM(V3:V13)</f>
        <v>77</v>
      </c>
      <c r="W19" s="218">
        <f t="shared" si="15"/>
        <v>2.4330244130598806</v>
      </c>
      <c r="X19" s="218">
        <f>SUM(X3:X13)</f>
        <v>8.9045522541397304</v>
      </c>
      <c r="AA19" s="158"/>
      <c r="AB19" s="158">
        <v>0.39</v>
      </c>
      <c r="AC19" s="158"/>
      <c r="AD19" s="158"/>
      <c r="AE19" s="158"/>
      <c r="AF19" s="158"/>
      <c r="AG19" s="158"/>
      <c r="AH19" s="158"/>
      <c r="AI19" s="158"/>
      <c r="AJ19" s="159"/>
      <c r="AK19" s="158"/>
      <c r="AL19" s="158"/>
      <c r="BE19" s="28">
        <f>BE18/2</f>
        <v>26.5</v>
      </c>
      <c r="BF19" s="28">
        <f>BF18/2</f>
        <v>42.5</v>
      </c>
      <c r="BQ19" s="30">
        <f>SUM(BQ3:BQ13)</f>
        <v>44</v>
      </c>
      <c r="BR19" s="30">
        <f>SUM(BR3:BR13)</f>
        <v>57</v>
      </c>
      <c r="BS19" s="30">
        <f>SUM(BS3:BS11)</f>
        <v>3.2748870038921454</v>
      </c>
      <c r="BT19" s="30">
        <f>SUM(BT3:BT11)</f>
        <v>4.3368081605147948</v>
      </c>
      <c r="BW19" s="30">
        <f>SUM(BW3:BW13)</f>
        <v>13</v>
      </c>
      <c r="BX19" s="30">
        <f>SUM(BX3:BX13)</f>
        <v>15</v>
      </c>
      <c r="BY19" s="30">
        <f>SUM(BY3:BY11)</f>
        <v>0.81403543962086466</v>
      </c>
      <c r="BZ19" s="30">
        <f>SUM(BZ3:BZ11)</f>
        <v>0.8450398109446442</v>
      </c>
      <c r="CC19" s="30">
        <f>SUM(CC3:CC13)</f>
        <v>20</v>
      </c>
      <c r="CD19" s="30">
        <f>SUM(CD3:CD13)</f>
        <v>6</v>
      </c>
      <c r="CE19" s="30">
        <f>SUM(CE3:CE11)</f>
        <v>0.73743557901790058</v>
      </c>
      <c r="CF19" s="30">
        <f>SUM(CF3:CF11)</f>
        <v>0.43436388608047616</v>
      </c>
      <c r="CI19" s="30">
        <f>SUM(CI3:CI11)</f>
        <v>15</v>
      </c>
      <c r="CJ19" s="30">
        <f>SUM(CJ3:CJ11)</f>
        <v>4</v>
      </c>
      <c r="CK19" s="30">
        <f>SUM(CK3:CK11)</f>
        <v>0.59065728374205406</v>
      </c>
      <c r="CL19" s="30">
        <f>SUM(CL3:CL11)</f>
        <v>0.25464915922607551</v>
      </c>
      <c r="CM19" s="28">
        <f>1.1/2</f>
        <v>0.55000000000000004</v>
      </c>
      <c r="CO19" s="30">
        <f>SUM(CO3:CO13)</f>
        <v>23</v>
      </c>
      <c r="CP19" s="30">
        <f>SUM(CP3:CP13)</f>
        <v>22</v>
      </c>
      <c r="CQ19" s="30">
        <f>SUM(CQ3:CQ11)</f>
        <v>1.9794070057307001</v>
      </c>
      <c r="CR19" s="30">
        <f>SUM(CR3:CR11)</f>
        <v>2.12976666919156</v>
      </c>
      <c r="CU19" s="30">
        <f>SUM(CU3:CU11)</f>
        <v>268.84402799150979</v>
      </c>
      <c r="CV19" s="30">
        <f>SUM(CV3:CV11)</f>
        <v>12</v>
      </c>
      <c r="CW19" s="218">
        <f>SUM(CW3:CW11)</f>
        <v>6.2581034494207266</v>
      </c>
      <c r="CX19" s="218">
        <f>SUM(CX3:CX11)</f>
        <v>1.0199787792839996</v>
      </c>
      <c r="DA19" s="30">
        <f>SUM(DA3:DA13)</f>
        <v>141.4600336779007</v>
      </c>
      <c r="DB19" s="30">
        <f>SUM(DB3:DB13)</f>
        <v>4</v>
      </c>
      <c r="DC19" s="30">
        <f>SUM(DC3:DC11)</f>
        <v>2.7851823056724987</v>
      </c>
      <c r="DD19" s="30">
        <f>SUM(DD3:DD11)</f>
        <v>0.403187079196762</v>
      </c>
      <c r="DM19" s="30">
        <f>SUM(DM3:DM11)</f>
        <v>213.16093864838999</v>
      </c>
      <c r="DN19" s="30">
        <f>SUM(DN3:DN11)</f>
        <v>0</v>
      </c>
      <c r="DO19" s="30">
        <f>SUM(DO3:DO11)</f>
        <v>4.8062135638101502</v>
      </c>
      <c r="DP19" s="30">
        <f>SUM(DP3:DP11)</f>
        <v>0</v>
      </c>
      <c r="DU19" s="30">
        <f>SUM(DU3:DU11)</f>
        <v>506.52100000000002</v>
      </c>
      <c r="DV19" s="30">
        <f>SUM(DV3:DV11)</f>
        <v>426.82600000000002</v>
      </c>
      <c r="DW19" s="30">
        <f>SUM(DW3:DW11)</f>
        <v>33.219386872112935</v>
      </c>
      <c r="DX19" s="30">
        <f>SUM(DX3:DX11)</f>
        <v>34.417278021131125</v>
      </c>
    </row>
    <row r="20" spans="4:128">
      <c r="E20" s="135">
        <v>64</v>
      </c>
      <c r="F20" s="60">
        <f>E20/201</f>
        <v>0.31840796019900497</v>
      </c>
      <c r="I20" s="233">
        <f>I19/6</f>
        <v>3.8833333333333329</v>
      </c>
      <c r="K20" s="34"/>
      <c r="P20" s="127">
        <f>P19/6</f>
        <v>11.202777777777776</v>
      </c>
      <c r="Q20" s="223">
        <f t="shared" ref="Q20:X20" si="16">Q19/6</f>
        <v>13.358333333333333</v>
      </c>
      <c r="R20" s="223">
        <f t="shared" si="16"/>
        <v>4.1349999999999998</v>
      </c>
      <c r="S20" s="223">
        <f t="shared" si="16"/>
        <v>79.077222222222204</v>
      </c>
      <c r="T20" s="223">
        <f t="shared" si="16"/>
        <v>0.75166666666666659</v>
      </c>
      <c r="U20" s="223">
        <f t="shared" si="16"/>
        <v>6.166666666666667</v>
      </c>
      <c r="V20" s="223">
        <f>V19/6</f>
        <v>12.833333333333334</v>
      </c>
      <c r="W20" s="223">
        <f t="shared" si="16"/>
        <v>0.40550406884331341</v>
      </c>
      <c r="X20" s="223">
        <f t="shared" si="16"/>
        <v>1.4840920423566217</v>
      </c>
      <c r="AB20" s="28">
        <v>0.57999999999999996</v>
      </c>
      <c r="BQ20" s="127">
        <f>BQ19/6</f>
        <v>7.333333333333333</v>
      </c>
      <c r="BR20" s="127">
        <f>BR19/6</f>
        <v>9.5</v>
      </c>
      <c r="BS20" s="127">
        <f>BS19/5</f>
        <v>0.65497740077842903</v>
      </c>
      <c r="BT20" s="127">
        <f>BT19/5</f>
        <v>0.86736163210295891</v>
      </c>
      <c r="BW20" s="127">
        <f>BW19/6</f>
        <v>2.1666666666666665</v>
      </c>
      <c r="BX20" s="127">
        <f>BX19/6</f>
        <v>2.5</v>
      </c>
      <c r="BY20" s="127">
        <f>BY19/5</f>
        <v>0.16280708792417292</v>
      </c>
      <c r="BZ20" s="127">
        <f>BZ19/5</f>
        <v>0.16900796218892883</v>
      </c>
      <c r="CC20" s="127">
        <f>CC19/6</f>
        <v>3.3333333333333335</v>
      </c>
      <c r="CD20" s="127">
        <f>CD19/6</f>
        <v>1</v>
      </c>
      <c r="CE20" s="127">
        <f>CE19/4</f>
        <v>0.18435889475447514</v>
      </c>
      <c r="CF20" s="127">
        <f>CF19/4</f>
        <v>0.10859097152011904</v>
      </c>
      <c r="CI20" s="127">
        <f>CI19/4</f>
        <v>3.75</v>
      </c>
      <c r="CJ20" s="127">
        <f>CJ19/4</f>
        <v>1</v>
      </c>
      <c r="CK20" s="127">
        <f>CK19/5</f>
        <v>0.11813145674841082</v>
      </c>
      <c r="CL20" s="127">
        <f>CL19/5</f>
        <v>5.0929831845215101E-2</v>
      </c>
      <c r="CO20" s="127">
        <f>CO19/6</f>
        <v>3.8333333333333335</v>
      </c>
      <c r="CP20" s="127">
        <f>CP19/6</f>
        <v>3.6666666666666665</v>
      </c>
      <c r="CQ20" s="127">
        <f>CQ19/5</f>
        <v>0.39588140114614001</v>
      </c>
      <c r="CR20" s="127">
        <f>CR19/5</f>
        <v>0.42595333383831202</v>
      </c>
      <c r="CU20" s="127">
        <f>CU19/5</f>
        <v>53.768805598301959</v>
      </c>
      <c r="CV20" s="127">
        <f>CV19/5</f>
        <v>2.4</v>
      </c>
      <c r="CW20" s="223">
        <f>CW19/5</f>
        <v>1.2516206898841453</v>
      </c>
      <c r="CX20" s="223">
        <f>CX19/5</f>
        <v>0.20399575585679991</v>
      </c>
      <c r="DA20" s="206">
        <f>DA19/6</f>
        <v>23.576672279650115</v>
      </c>
      <c r="DB20" s="206">
        <f>DB19/6</f>
        <v>0.66666666666666663</v>
      </c>
      <c r="DC20" s="206">
        <f>DC19/5</f>
        <v>0.55703646113449978</v>
      </c>
      <c r="DD20" s="206">
        <f>DD19/2</f>
        <v>0.201593539598381</v>
      </c>
      <c r="DE20" s="28" t="s">
        <v>273</v>
      </c>
      <c r="DM20" s="127">
        <f>DM19/5</f>
        <v>42.632187729677995</v>
      </c>
      <c r="DN20" s="127">
        <f>DN19/5</f>
        <v>0</v>
      </c>
      <c r="DO20" s="127">
        <f>DO19/5</f>
        <v>0.96124271276202999</v>
      </c>
      <c r="DP20" s="127">
        <f>DP19/5</f>
        <v>0</v>
      </c>
      <c r="DU20" s="141">
        <f>DU19/5</f>
        <v>101.30420000000001</v>
      </c>
      <c r="DV20" s="141">
        <f>DV19/5</f>
        <v>85.365200000000002</v>
      </c>
      <c r="DW20" s="141">
        <f>DW19/5</f>
        <v>6.643877374422587</v>
      </c>
      <c r="DX20" s="141">
        <f>DX19/5</f>
        <v>6.8834556042262252</v>
      </c>
    </row>
    <row r="21" spans="4:128">
      <c r="E21" s="135">
        <f>SUM(E19:E20)</f>
        <v>219</v>
      </c>
      <c r="U21" s="223"/>
      <c r="V21" s="223"/>
      <c r="W21" s="149"/>
      <c r="X21" s="149"/>
      <c r="AB21" s="28">
        <v>0</v>
      </c>
      <c r="BS21" s="34"/>
      <c r="BT21" s="34"/>
      <c r="BY21" s="34"/>
      <c r="BZ21" s="34"/>
      <c r="CE21" s="34"/>
      <c r="CF21" s="34"/>
      <c r="CW21" s="149"/>
      <c r="CX21" s="149"/>
      <c r="DC21" s="34"/>
      <c r="DD21" s="34"/>
      <c r="DP21" s="34"/>
      <c r="DW21" s="34"/>
      <c r="DX21" s="34"/>
    </row>
    <row r="22" spans="4:128">
      <c r="E22" s="135"/>
      <c r="M22" s="28">
        <v>3560</v>
      </c>
      <c r="N22" s="28">
        <v>1889</v>
      </c>
      <c r="O22" s="28">
        <v>1671</v>
      </c>
      <c r="U22" s="247">
        <f>U19/U24</f>
        <v>1.9587083112758072E-2</v>
      </c>
      <c r="V22" s="247">
        <f>V19/V24</f>
        <v>4.6080191502094553E-2</v>
      </c>
      <c r="W22" s="149">
        <f>W19*10</f>
        <v>24.330244130598807</v>
      </c>
      <c r="X22" s="149">
        <f>X19*10</f>
        <v>89.045522541397304</v>
      </c>
      <c r="BQ22" s="160">
        <f>BQ19/BQ24</f>
        <v>2.3292747485442033E-2</v>
      </c>
      <c r="BR22" s="160">
        <f>BR19/BR24</f>
        <v>3.4111310592459608E-2</v>
      </c>
      <c r="BS22" s="34">
        <f>BS19*10</f>
        <v>32.748870038921453</v>
      </c>
      <c r="BT22" s="34">
        <f>BT19*10</f>
        <v>43.36808160514795</v>
      </c>
      <c r="BW22" s="157">
        <f>BW19/BW24</f>
        <v>6.8819481206987823E-3</v>
      </c>
      <c r="BX22" s="157">
        <f>BX19/BX24</f>
        <v>8.9766606822262122E-3</v>
      </c>
      <c r="BY22" s="34">
        <f>BY19*10</f>
        <v>8.1403543962086466</v>
      </c>
      <c r="BZ22" s="34">
        <f>BZ19*10</f>
        <v>8.4503981094464429</v>
      </c>
      <c r="CC22" s="157">
        <f>CC19/CC24</f>
        <v>1.0587612493382742E-2</v>
      </c>
      <c r="CD22" s="157">
        <f>CD19/CD24</f>
        <v>3.5906642728904849E-3</v>
      </c>
      <c r="CE22" s="34">
        <f>CE19*10</f>
        <v>7.3743557901790062</v>
      </c>
      <c r="CF22" s="34">
        <f>CF19*10</f>
        <v>4.3436388608047611</v>
      </c>
      <c r="CI22" s="157">
        <f>CI19/CI24</f>
        <v>7.9407093700370572E-3</v>
      </c>
      <c r="CJ22" s="157">
        <f>CJ19/CJ24</f>
        <v>2.3937761819269898E-3</v>
      </c>
      <c r="CK22" s="34">
        <f>CK19*10</f>
        <v>5.9065728374205406</v>
      </c>
      <c r="CL22" s="34">
        <f>CL19*10</f>
        <v>2.5464915922607552</v>
      </c>
      <c r="CO22" s="157">
        <f>CO19/CO24</f>
        <v>1.2175754367390153E-2</v>
      </c>
      <c r="CP22" s="157">
        <f>CP19/CP24</f>
        <v>1.3165769000598444E-2</v>
      </c>
      <c r="CQ22" s="34">
        <f>CQ19*10</f>
        <v>19.794070057307</v>
      </c>
      <c r="CR22" s="34">
        <f>CR19*10</f>
        <v>21.297666691915602</v>
      </c>
      <c r="CT22" s="28">
        <v>41</v>
      </c>
      <c r="CU22" s="160">
        <f>CU19/CU24</f>
        <v>0.14232081947671243</v>
      </c>
      <c r="CV22" s="160">
        <f>CV19/CV24</f>
        <v>7.1813285457809697E-3</v>
      </c>
      <c r="CW22" s="149">
        <f>CW19*10</f>
        <v>62.581034494207266</v>
      </c>
      <c r="CX22" s="149">
        <f>CX19*10</f>
        <v>10.199787792839995</v>
      </c>
      <c r="DA22" s="160">
        <f>DA19/DA24</f>
        <v>7.4886200994124241E-2</v>
      </c>
      <c r="DB22" s="160">
        <f>DB19/DB24</f>
        <v>2.3937761819269898E-3</v>
      </c>
      <c r="DC22" s="34"/>
      <c r="DD22" s="34"/>
      <c r="DM22" s="160">
        <f>DM19/DM24</f>
        <v>0.1128432708567443</v>
      </c>
      <c r="DN22" s="160">
        <f>DN19/DN24</f>
        <v>0</v>
      </c>
      <c r="DO22" s="34">
        <f>DO19*10</f>
        <v>48.062135638101502</v>
      </c>
      <c r="DP22" s="34">
        <f>DP19*10</f>
        <v>0</v>
      </c>
      <c r="DU22" s="160">
        <f>DU19/DU24</f>
        <v>0.26814240338803602</v>
      </c>
      <c r="DV22" s="160">
        <f>DV19/DV24</f>
        <v>0.25543147815679235</v>
      </c>
      <c r="DW22" s="34">
        <f>DW19*10</f>
        <v>332.19386872112932</v>
      </c>
      <c r="DX22" s="34">
        <f>DX19*10</f>
        <v>344.17278021131125</v>
      </c>
    </row>
    <row r="23" spans="4:128">
      <c r="G23" s="28">
        <f>4.8-2.2</f>
        <v>2.5999999999999996</v>
      </c>
      <c r="H23" s="28">
        <f>I3+I7+I11+3.2</f>
        <v>18.5</v>
      </c>
      <c r="I23" s="28">
        <f>I3+I7+3.2</f>
        <v>12.599999999999998</v>
      </c>
      <c r="U23" s="223"/>
      <c r="V23" s="223"/>
      <c r="W23" s="149">
        <f>W20*10</f>
        <v>4.0550406884331345</v>
      </c>
      <c r="X23" s="149">
        <f>X20*10</f>
        <v>14.840920423566217</v>
      </c>
      <c r="BS23" s="161">
        <f>BS20*10</f>
        <v>6.5497740077842899</v>
      </c>
      <c r="BT23" s="161">
        <f>BT20*10</f>
        <v>8.6736163210295896</v>
      </c>
      <c r="BY23" s="171">
        <f>BY20*10</f>
        <v>1.6280708792417293</v>
      </c>
      <c r="BZ23" s="171">
        <f>BZ20*10</f>
        <v>1.6900796218892884</v>
      </c>
      <c r="CE23" s="161">
        <f>CE20*10</f>
        <v>1.8435889475447516</v>
      </c>
      <c r="CF23" s="161">
        <f>CF20*10</f>
        <v>1.0859097152011903</v>
      </c>
      <c r="CK23" s="161">
        <f>CK20*10</f>
        <v>1.1813145674841081</v>
      </c>
      <c r="CL23" s="161">
        <f>CL20*10</f>
        <v>0.50929831845215101</v>
      </c>
      <c r="CQ23" s="161">
        <f>CQ20*10</f>
        <v>3.9588140114614001</v>
      </c>
      <c r="CR23" s="161">
        <f>CR20*10</f>
        <v>4.25953333838312</v>
      </c>
      <c r="CW23" s="161">
        <f>CW20*10</f>
        <v>12.516206898841453</v>
      </c>
      <c r="CX23" s="161">
        <f>CX20*10</f>
        <v>2.0399575585679992</v>
      </c>
      <c r="DC23" s="161">
        <f>DC20*10</f>
        <v>5.5703646113449974</v>
      </c>
      <c r="DD23" s="161">
        <f>DD20*10</f>
        <v>2.01593539598381</v>
      </c>
      <c r="DE23" s="28" t="s">
        <v>274</v>
      </c>
      <c r="DO23" s="161">
        <f>DO20*10</f>
        <v>9.6124271276203004</v>
      </c>
      <c r="DP23" s="149">
        <f>DP20*10</f>
        <v>0</v>
      </c>
      <c r="DW23" s="161">
        <f>DW20*10</f>
        <v>66.43877374422587</v>
      </c>
      <c r="DX23" s="161">
        <f>DX20*10</f>
        <v>68.83455604226225</v>
      </c>
    </row>
    <row r="24" spans="4:128">
      <c r="G24" s="28">
        <f>G23/(50*34.1)</f>
        <v>1.5249266862170086E-3</v>
      </c>
      <c r="H24" s="28">
        <f>H23/4</f>
        <v>4.625</v>
      </c>
      <c r="I24" s="28">
        <f>I23/3</f>
        <v>4.1999999999999993</v>
      </c>
      <c r="Q24" s="28">
        <f>19/481</f>
        <v>3.9501039501039503E-2</v>
      </c>
      <c r="R24" s="28">
        <f>19/980</f>
        <v>1.9387755102040816E-2</v>
      </c>
      <c r="U24" s="150">
        <v>1889</v>
      </c>
      <c r="V24" s="150">
        <v>1671</v>
      </c>
      <c r="W24" s="149"/>
      <c r="X24" s="149"/>
      <c r="BQ24" s="150">
        <v>1889</v>
      </c>
      <c r="BR24" s="150">
        <v>1671</v>
      </c>
      <c r="BS24" s="34"/>
      <c r="BT24" s="34"/>
      <c r="BW24" s="150">
        <v>1889</v>
      </c>
      <c r="BX24" s="150">
        <v>1671</v>
      </c>
      <c r="BY24" s="34"/>
      <c r="BZ24" s="34"/>
      <c r="CC24" s="150">
        <v>1889</v>
      </c>
      <c r="CD24" s="150">
        <v>1671</v>
      </c>
      <c r="CE24" s="34"/>
      <c r="CF24" s="34"/>
      <c r="CI24" s="150">
        <v>1889</v>
      </c>
      <c r="CJ24" s="150">
        <v>1671</v>
      </c>
      <c r="CO24" s="150">
        <v>1889</v>
      </c>
      <c r="CP24" s="150">
        <v>1671</v>
      </c>
      <c r="CU24" s="150">
        <v>1889</v>
      </c>
      <c r="CV24" s="150">
        <v>1671</v>
      </c>
      <c r="CW24" s="149"/>
      <c r="CX24" s="149"/>
      <c r="DA24" s="150">
        <v>1889</v>
      </c>
      <c r="DB24" s="150">
        <v>1671</v>
      </c>
      <c r="DC24" s="149">
        <f>DC23*5</f>
        <v>27.851823056724989</v>
      </c>
      <c r="DD24" s="149">
        <f>DD23*5</f>
        <v>10.07967697991905</v>
      </c>
      <c r="DE24" s="28" t="s">
        <v>280</v>
      </c>
      <c r="DM24" s="150">
        <v>1889</v>
      </c>
      <c r="DN24" s="150">
        <v>1671</v>
      </c>
      <c r="DP24" s="34"/>
      <c r="DU24" s="150">
        <v>1889</v>
      </c>
      <c r="DV24" s="150">
        <v>1671</v>
      </c>
      <c r="DW24" s="34"/>
      <c r="DX24" s="34"/>
    </row>
    <row r="25" spans="4:128">
      <c r="D25" s="28">
        <f>151/451</f>
        <v>0.33481152993348118</v>
      </c>
      <c r="U25" s="223"/>
      <c r="V25" s="223"/>
      <c r="W25" s="149" t="s">
        <v>223</v>
      </c>
      <c r="X25" s="149"/>
      <c r="CK25" s="28"/>
      <c r="CL25" s="28"/>
      <c r="CQ25" s="28"/>
      <c r="CR25" s="28"/>
      <c r="CV25" s="28">
        <f>CU24+CV24</f>
        <v>3560</v>
      </c>
      <c r="CW25" s="28"/>
      <c r="CX25" s="28"/>
      <c r="DB25" s="28">
        <f>DA24+DB24</f>
        <v>3560</v>
      </c>
    </row>
    <row r="26" spans="4:128">
      <c r="U26" s="223" t="s">
        <v>228</v>
      </c>
      <c r="V26" s="223"/>
      <c r="W26" s="149"/>
      <c r="X26" s="149">
        <v>11.5</v>
      </c>
      <c r="CE26" s="28" t="s">
        <v>221</v>
      </c>
      <c r="CF26" s="28" t="s">
        <v>222</v>
      </c>
      <c r="CK26" s="34">
        <f>13+0.08</f>
        <v>13.08</v>
      </c>
      <c r="CU26" s="28">
        <f>87/(3440)</f>
        <v>2.5290697674418605E-2</v>
      </c>
      <c r="DA26" s="28">
        <f>87/(3440)</f>
        <v>2.5290697674418605E-2</v>
      </c>
      <c r="DC26" s="34"/>
      <c r="DD26" s="34"/>
      <c r="DM26" s="141" t="s">
        <v>224</v>
      </c>
      <c r="DU26" s="141" t="s">
        <v>225</v>
      </c>
    </row>
    <row r="27" spans="4:128">
      <c r="U27" s="223"/>
      <c r="V27" s="223"/>
      <c r="W27" s="149"/>
      <c r="X27" s="149"/>
    </row>
    <row r="28" spans="4:128">
      <c r="U28" s="223"/>
      <c r="V28" s="223"/>
      <c r="W28" s="149"/>
      <c r="X28" s="149"/>
      <c r="BQ28" s="141" t="s">
        <v>229</v>
      </c>
      <c r="BR28" s="28" t="s">
        <v>230</v>
      </c>
      <c r="BX28" s="141" t="s">
        <v>231</v>
      </c>
      <c r="CD28" s="141" t="s">
        <v>231</v>
      </c>
      <c r="CJ28" s="141" t="s">
        <v>232</v>
      </c>
      <c r="CK28" s="34">
        <f>CK13*5</f>
        <v>0</v>
      </c>
      <c r="CO28" s="141" t="s">
        <v>227</v>
      </c>
      <c r="CU28" s="141" t="s">
        <v>226</v>
      </c>
      <c r="CV28" s="141" t="s">
        <v>233</v>
      </c>
      <c r="DA28" s="206" t="s">
        <v>226</v>
      </c>
      <c r="DB28" s="206" t="s">
        <v>233</v>
      </c>
      <c r="DC28" s="34"/>
      <c r="DD28" s="34"/>
    </row>
    <row r="29" spans="4:128">
      <c r="W29" s="28"/>
      <c r="CV29" s="223"/>
      <c r="CW29" s="149"/>
      <c r="CX29" s="149"/>
      <c r="DC29" s="34"/>
      <c r="DD29" s="34"/>
      <c r="DM29" s="223"/>
      <c r="DN29" s="223"/>
      <c r="DO29" s="149"/>
    </row>
    <row r="30" spans="4:128">
      <c r="F30" s="60">
        <f>24/120</f>
        <v>0.2</v>
      </c>
      <c r="CV30" s="223" t="s">
        <v>253</v>
      </c>
      <c r="CW30" s="149">
        <v>1.02</v>
      </c>
      <c r="CX30" s="223" t="s">
        <v>249</v>
      </c>
      <c r="DB30" s="223" t="s">
        <v>253</v>
      </c>
      <c r="DC30" s="150">
        <v>0.73</v>
      </c>
      <c r="DD30" s="246">
        <f>MEDIAN(DD3:DD13)</f>
        <v>0</v>
      </c>
      <c r="DE30" s="223" t="s">
        <v>249</v>
      </c>
      <c r="DM30" s="223" t="s">
        <v>253</v>
      </c>
      <c r="DN30" s="149">
        <v>1.1000000000000001</v>
      </c>
      <c r="DO30" s="223" t="s">
        <v>249</v>
      </c>
    </row>
    <row r="31" spans="4:128">
      <c r="CV31" s="223"/>
      <c r="CW31" s="207">
        <f>CW30*10</f>
        <v>10.199999999999999</v>
      </c>
      <c r="CX31" s="248" t="s">
        <v>250</v>
      </c>
      <c r="DB31" s="223"/>
      <c r="DC31" s="161">
        <f>DC30*10</f>
        <v>7.3</v>
      </c>
      <c r="DD31" s="161">
        <f>DD30*10</f>
        <v>0</v>
      </c>
      <c r="DE31" s="223" t="s">
        <v>250</v>
      </c>
      <c r="DM31" s="223"/>
      <c r="DN31" s="149">
        <f>DN30*10</f>
        <v>11</v>
      </c>
      <c r="DO31" s="223" t="s">
        <v>250</v>
      </c>
    </row>
    <row r="32" spans="4:128">
      <c r="CV32" s="223"/>
      <c r="CW32" s="149">
        <f>CW31*5</f>
        <v>51</v>
      </c>
      <c r="CX32" s="223" t="s">
        <v>251</v>
      </c>
      <c r="DB32" s="223"/>
      <c r="DC32" s="149">
        <f>DC31*5</f>
        <v>36.5</v>
      </c>
      <c r="DD32" s="149">
        <f>DD31*5</f>
        <v>0</v>
      </c>
      <c r="DE32" s="223" t="s">
        <v>251</v>
      </c>
      <c r="DM32" s="223"/>
      <c r="DN32" s="244">
        <f>DN31*5</f>
        <v>55</v>
      </c>
      <c r="DO32" s="223" t="s">
        <v>251</v>
      </c>
    </row>
    <row r="33" spans="21:109">
      <c r="AM33" s="28">
        <v>21</v>
      </c>
      <c r="AN33" s="28">
        <v>2019</v>
      </c>
      <c r="AO33" s="28">
        <f>(21/2019)*100</f>
        <v>1.0401188707280831</v>
      </c>
      <c r="AP33" s="34" t="s">
        <v>238</v>
      </c>
      <c r="AQ33" s="28" t="s">
        <v>240</v>
      </c>
      <c r="CV33" s="223"/>
      <c r="CW33" s="149"/>
      <c r="CX33" s="149"/>
      <c r="DB33" s="223"/>
      <c r="DC33" s="223"/>
      <c r="DD33" s="223"/>
      <c r="DE33" s="223"/>
    </row>
    <row r="34" spans="21:109">
      <c r="AO34" s="34">
        <f>AO33*10</f>
        <v>10.401188707280831</v>
      </c>
      <c r="AP34" s="34" t="s">
        <v>239</v>
      </c>
      <c r="AQ34" s="28" t="s">
        <v>240</v>
      </c>
      <c r="CT34" s="34">
        <f>CU24-CU19</f>
        <v>1620.1559720084902</v>
      </c>
      <c r="CV34" s="223"/>
      <c r="CW34" s="149"/>
      <c r="CX34" s="149"/>
    </row>
    <row r="35" spans="21:109">
      <c r="U35" s="32">
        <v>0</v>
      </c>
      <c r="V35" s="28">
        <f>U35*50</f>
        <v>0</v>
      </c>
      <c r="AO35" s="34">
        <f>AO34*5</f>
        <v>52.005943536404153</v>
      </c>
      <c r="AP35" s="34" t="s">
        <v>239</v>
      </c>
      <c r="AQ35" s="28" t="s">
        <v>241</v>
      </c>
    </row>
    <row r="36" spans="21:109">
      <c r="U36" s="32">
        <v>1.34</v>
      </c>
      <c r="V36" s="28">
        <f t="shared" ref="V36:V42" si="17">U36*50</f>
        <v>67</v>
      </c>
    </row>
    <row r="37" spans="21:109">
      <c r="U37" s="28">
        <v>0.12</v>
      </c>
      <c r="V37" s="28">
        <f t="shared" si="17"/>
        <v>6</v>
      </c>
    </row>
    <row r="38" spans="21:109">
      <c r="U38" s="158">
        <v>0.39</v>
      </c>
      <c r="V38" s="28">
        <f t="shared" si="17"/>
        <v>19.5</v>
      </c>
      <c r="CU38" s="198">
        <f>CU22/CV22</f>
        <v>19.818174112132205</v>
      </c>
    </row>
    <row r="39" spans="21:109">
      <c r="U39" s="28">
        <v>0.57999999999999996</v>
      </c>
      <c r="V39" s="28">
        <f t="shared" si="17"/>
        <v>28.999999999999996</v>
      </c>
    </row>
    <row r="40" spans="21:109">
      <c r="U40" s="28">
        <v>0</v>
      </c>
      <c r="V40" s="28">
        <f t="shared" si="17"/>
        <v>0</v>
      </c>
    </row>
    <row r="41" spans="21:109">
      <c r="V41" s="28">
        <f>MEDIAN(V35:V40)</f>
        <v>12.75</v>
      </c>
    </row>
    <row r="42" spans="21:109">
      <c r="U42" s="28">
        <v>2.98</v>
      </c>
      <c r="V42" s="28">
        <f t="shared" si="17"/>
        <v>149</v>
      </c>
    </row>
  </sheetData>
  <mergeCells count="16">
    <mergeCell ref="AS1:AX1"/>
    <mergeCell ref="A1:D1"/>
    <mergeCell ref="U1:Z1"/>
    <mergeCell ref="AA1:AF1"/>
    <mergeCell ref="AG1:AL1"/>
    <mergeCell ref="AM1:AR1"/>
    <mergeCell ref="CI1:CN1"/>
    <mergeCell ref="CO1:CT1"/>
    <mergeCell ref="CU1:CZ1"/>
    <mergeCell ref="DM1:DR1"/>
    <mergeCell ref="AY1:BD1"/>
    <mergeCell ref="BE1:BJ1"/>
    <mergeCell ref="BK1:BP1"/>
    <mergeCell ref="BQ1:BV1"/>
    <mergeCell ref="BW1:CB1"/>
    <mergeCell ref="CC1:CH1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939BF-7122-4F62-B039-062071A1A85D}">
  <dimension ref="A1:DP14"/>
  <sheetViews>
    <sheetView zoomScale="80" zoomScaleNormal="80" workbookViewId="0">
      <pane xSplit="2" ySplit="2" topLeftCell="AO3" activePane="bottomRight" state="frozen"/>
      <selection pane="topRight" activeCell="C1" sqref="C1"/>
      <selection pane="bottomLeft" activeCell="A3" sqref="A3"/>
      <selection pane="bottomRight" activeCell="AS3" sqref="AS3"/>
    </sheetView>
  </sheetViews>
  <sheetFormatPr defaultColWidth="24.140625" defaultRowHeight="15"/>
  <cols>
    <col min="1" max="1" width="14.28515625" style="46" bestFit="1" customWidth="1"/>
    <col min="2" max="2" width="12.140625" style="46" bestFit="1" customWidth="1"/>
    <col min="3" max="3" width="10.28515625" style="28" bestFit="1" customWidth="1"/>
    <col min="4" max="4" width="9.42578125" style="28" bestFit="1" customWidth="1"/>
    <col min="5" max="6" width="15.140625" style="60" customWidth="1"/>
    <col min="7" max="7" width="15.140625" style="28" customWidth="1"/>
    <col min="8" max="8" width="21.42578125" style="28" bestFit="1" customWidth="1"/>
    <col min="9" max="9" width="12.5703125" style="28" bestFit="1" customWidth="1"/>
    <col min="10" max="10" width="13.42578125" style="28" bestFit="1" customWidth="1"/>
    <col min="11" max="11" width="22.5703125" style="28" bestFit="1" customWidth="1"/>
    <col min="12" max="12" width="19.28515625" style="28" bestFit="1" customWidth="1"/>
    <col min="13" max="13" width="14.5703125" style="28" bestFit="1" customWidth="1"/>
    <col min="14" max="14" width="20.85546875" style="28" bestFit="1" customWidth="1"/>
    <col min="15" max="15" width="16.85546875" style="28" bestFit="1" customWidth="1"/>
    <col min="16" max="16" width="22.42578125" style="28" bestFit="1" customWidth="1"/>
    <col min="17" max="17" width="23.42578125" style="28" bestFit="1" customWidth="1"/>
    <col min="18" max="18" width="22.42578125" style="28" bestFit="1" customWidth="1"/>
    <col min="19" max="19" width="21" style="28" bestFit="1" customWidth="1"/>
    <col min="20" max="20" width="23" style="28" bestFit="1" customWidth="1"/>
    <col min="21" max="21" width="22.28515625" style="28" bestFit="1" customWidth="1"/>
    <col min="22" max="22" width="20.42578125" style="28" bestFit="1" customWidth="1"/>
    <col min="23" max="24" width="23.42578125" style="34" bestFit="1" customWidth="1"/>
    <col min="25" max="25" width="19.42578125" style="28" bestFit="1" customWidth="1"/>
    <col min="26" max="26" width="23" style="28" bestFit="1" customWidth="1"/>
    <col min="27" max="27" width="19.140625" style="28" bestFit="1" customWidth="1"/>
    <col min="28" max="28" width="24.140625" style="28"/>
    <col min="29" max="30" width="21.85546875" style="28" bestFit="1" customWidth="1"/>
    <col min="31" max="31" width="17.85546875" style="28" bestFit="1" customWidth="1"/>
    <col min="32" max="32" width="23" style="28" bestFit="1" customWidth="1"/>
    <col min="33" max="33" width="24.140625" style="28"/>
    <col min="34" max="34" width="18.85546875" style="28" bestFit="1" customWidth="1"/>
    <col min="35" max="35" width="24.140625" style="28"/>
    <col min="36" max="36" width="23.5703125" style="28" bestFit="1" customWidth="1"/>
    <col min="37" max="37" width="10.85546875" style="28" bestFit="1" customWidth="1"/>
    <col min="38" max="38" width="12.28515625" style="28" bestFit="1" customWidth="1"/>
    <col min="39" max="39" width="21.42578125" style="28" bestFit="1" customWidth="1"/>
    <col min="40" max="40" width="20.5703125" style="28" bestFit="1" customWidth="1"/>
    <col min="41" max="41" width="23.5703125" style="28" bestFit="1" customWidth="1"/>
    <col min="42" max="42" width="22.42578125" style="28" bestFit="1" customWidth="1"/>
    <col min="43" max="43" width="23.5703125" style="28" bestFit="1" customWidth="1"/>
    <col min="44" max="44" width="21" style="28" bestFit="1" customWidth="1"/>
    <col min="45" max="45" width="21.42578125" style="28" bestFit="1" customWidth="1"/>
    <col min="46" max="46" width="15.140625" style="28" bestFit="1" customWidth="1"/>
    <col min="47" max="47" width="21.42578125" style="34" bestFit="1" customWidth="1"/>
    <col min="48" max="48" width="23.85546875" style="34" bestFit="1" customWidth="1"/>
    <col min="49" max="49" width="18.42578125" style="28" customWidth="1"/>
    <col min="50" max="50" width="13.85546875" style="28" customWidth="1"/>
    <col min="51" max="51" width="23.140625" style="28" bestFit="1" customWidth="1"/>
    <col min="52" max="52" width="20.42578125" style="28" bestFit="1" customWidth="1"/>
    <col min="53" max="54" width="20.42578125" style="34" customWidth="1"/>
    <col min="55" max="56" width="20.42578125" style="28" customWidth="1"/>
    <col min="57" max="58" width="23.42578125" style="28" bestFit="1" customWidth="1"/>
    <col min="59" max="60" width="23.42578125" style="34" customWidth="1"/>
    <col min="61" max="62" width="23.42578125" style="28" customWidth="1"/>
    <col min="63" max="63" width="19.42578125" style="28" bestFit="1" customWidth="1"/>
    <col min="64" max="64" width="23" style="28" bestFit="1" customWidth="1"/>
    <col min="65" max="65" width="19.140625" style="34" bestFit="1" customWidth="1"/>
    <col min="66" max="66" width="24.140625" style="28"/>
    <col min="67" max="67" width="22" style="28" bestFit="1" customWidth="1"/>
    <col min="68" max="68" width="21.85546875" style="28" bestFit="1" customWidth="1"/>
    <col min="69" max="69" width="19.42578125" style="28" bestFit="1" customWidth="1"/>
    <col min="70" max="70" width="23" style="28" bestFit="1" customWidth="1"/>
    <col min="71" max="72" width="20" style="28" bestFit="1" customWidth="1"/>
    <col min="73" max="74" width="21.42578125" style="28" bestFit="1" customWidth="1"/>
    <col min="75" max="75" width="24" style="28" bestFit="1" customWidth="1"/>
    <col min="76" max="76" width="20.42578125" style="28" bestFit="1" customWidth="1"/>
    <col min="77" max="78" width="21.85546875" style="28" bestFit="1" customWidth="1"/>
    <col min="79" max="16384" width="24.140625" style="28"/>
  </cols>
  <sheetData>
    <row r="1" spans="1:120">
      <c r="A1" s="259" t="s">
        <v>161</v>
      </c>
      <c r="B1" s="259"/>
      <c r="C1" s="259"/>
      <c r="D1" s="259"/>
      <c r="E1" s="55"/>
      <c r="F1" s="55"/>
      <c r="U1" s="262" t="s">
        <v>162</v>
      </c>
      <c r="V1" s="262"/>
      <c r="W1" s="262"/>
      <c r="X1" s="262"/>
      <c r="Y1" s="262"/>
      <c r="Z1" s="262"/>
      <c r="AA1" s="262" t="s">
        <v>73</v>
      </c>
      <c r="AB1" s="262"/>
      <c r="AC1" s="262"/>
      <c r="AD1" s="262"/>
      <c r="AE1" s="262"/>
      <c r="AF1" s="262"/>
      <c r="AG1" s="262" t="s">
        <v>74</v>
      </c>
      <c r="AH1" s="262"/>
      <c r="AI1" s="262"/>
      <c r="AJ1" s="262"/>
      <c r="AK1" s="262"/>
      <c r="AL1" s="262"/>
      <c r="AM1" s="262" t="s">
        <v>75</v>
      </c>
      <c r="AN1" s="262"/>
      <c r="AO1" s="262"/>
      <c r="AP1" s="262"/>
      <c r="AQ1" s="262"/>
      <c r="AR1" s="262"/>
      <c r="AS1" s="262" t="s">
        <v>178</v>
      </c>
      <c r="AT1" s="262"/>
      <c r="AU1" s="262"/>
      <c r="AV1" s="262"/>
      <c r="AW1" s="262"/>
      <c r="AX1" s="262"/>
      <c r="AY1" s="262" t="s">
        <v>179</v>
      </c>
      <c r="AZ1" s="262"/>
      <c r="BA1" s="262"/>
      <c r="BB1" s="262"/>
      <c r="BC1" s="262"/>
      <c r="BD1" s="262"/>
      <c r="BE1" s="262" t="s">
        <v>180</v>
      </c>
      <c r="BF1" s="262"/>
      <c r="BG1" s="262"/>
      <c r="BH1" s="262"/>
      <c r="BI1" s="262"/>
      <c r="BJ1" s="262"/>
      <c r="BK1" s="262" t="s">
        <v>181</v>
      </c>
      <c r="BL1" s="262"/>
      <c r="BM1" s="262"/>
      <c r="BN1" s="262"/>
      <c r="BO1" s="262"/>
      <c r="BP1" s="262"/>
      <c r="BQ1" s="139"/>
      <c r="BR1" s="139"/>
      <c r="BS1" s="263"/>
      <c r="BT1" s="263"/>
      <c r="BU1" s="263"/>
      <c r="BV1" s="263"/>
      <c r="BW1" s="263"/>
      <c r="BX1" s="263"/>
    </row>
    <row r="2" spans="1:120" s="146" customFormat="1" ht="73.5" customHeight="1">
      <c r="A2" s="47" t="s">
        <v>0</v>
      </c>
      <c r="B2" s="118" t="s">
        <v>1</v>
      </c>
      <c r="C2" s="19" t="s">
        <v>2</v>
      </c>
      <c r="D2" s="19" t="s">
        <v>3</v>
      </c>
      <c r="E2" s="56" t="s">
        <v>186</v>
      </c>
      <c r="F2" s="56" t="s">
        <v>296</v>
      </c>
      <c r="G2" s="19" t="s">
        <v>8</v>
      </c>
      <c r="H2" s="19" t="s">
        <v>9</v>
      </c>
      <c r="I2" s="19" t="s">
        <v>25</v>
      </c>
      <c r="J2" s="19" t="s">
        <v>4</v>
      </c>
      <c r="K2" s="19" t="s">
        <v>16</v>
      </c>
      <c r="L2" s="19" t="s">
        <v>247</v>
      </c>
      <c r="M2" s="19" t="s">
        <v>5</v>
      </c>
      <c r="N2" s="19" t="s">
        <v>6</v>
      </c>
      <c r="O2" s="19" t="s">
        <v>248</v>
      </c>
      <c r="P2" s="19" t="s">
        <v>26</v>
      </c>
      <c r="Q2" s="19" t="s">
        <v>27</v>
      </c>
      <c r="R2" s="19" t="s">
        <v>28</v>
      </c>
      <c r="S2" s="19" t="s">
        <v>29</v>
      </c>
      <c r="T2" s="19" t="s">
        <v>30</v>
      </c>
      <c r="U2" s="14" t="s">
        <v>46</v>
      </c>
      <c r="V2" s="20" t="s">
        <v>47</v>
      </c>
      <c r="W2" s="21" t="s">
        <v>48</v>
      </c>
      <c r="X2" s="22" t="s">
        <v>49</v>
      </c>
      <c r="Y2" s="20" t="s">
        <v>50</v>
      </c>
      <c r="Z2" s="20" t="s">
        <v>12</v>
      </c>
      <c r="AA2" s="145" t="s">
        <v>20</v>
      </c>
      <c r="AB2" s="20" t="s">
        <v>21</v>
      </c>
      <c r="AC2" s="145" t="s">
        <v>33</v>
      </c>
      <c r="AD2" s="20" t="s">
        <v>34</v>
      </c>
      <c r="AE2" s="20" t="s">
        <v>22</v>
      </c>
      <c r="AF2" s="20" t="s">
        <v>23</v>
      </c>
      <c r="AG2" s="145" t="s">
        <v>14</v>
      </c>
      <c r="AH2" s="20" t="s">
        <v>15</v>
      </c>
      <c r="AI2" s="145" t="s">
        <v>31</v>
      </c>
      <c r="AJ2" s="20" t="s">
        <v>32</v>
      </c>
      <c r="AK2" s="20" t="s">
        <v>18</v>
      </c>
      <c r="AL2" s="20" t="s">
        <v>19</v>
      </c>
      <c r="AM2" s="145" t="s">
        <v>67</v>
      </c>
      <c r="AN2" s="20" t="s">
        <v>68</v>
      </c>
      <c r="AO2" s="145" t="s">
        <v>69</v>
      </c>
      <c r="AP2" s="20" t="s">
        <v>70</v>
      </c>
      <c r="AQ2" s="20" t="s">
        <v>71</v>
      </c>
      <c r="AR2" s="20" t="s">
        <v>72</v>
      </c>
      <c r="AS2" s="145" t="s">
        <v>76</v>
      </c>
      <c r="AT2" s="20" t="s">
        <v>77</v>
      </c>
      <c r="AU2" s="21" t="s">
        <v>78</v>
      </c>
      <c r="AV2" s="22" t="s">
        <v>79</v>
      </c>
      <c r="AW2" s="20" t="s">
        <v>80</v>
      </c>
      <c r="AX2" s="25" t="s">
        <v>92</v>
      </c>
      <c r="AY2" s="145" t="s">
        <v>81</v>
      </c>
      <c r="AZ2" s="20" t="s">
        <v>82</v>
      </c>
      <c r="BA2" s="21" t="s">
        <v>83</v>
      </c>
      <c r="BB2" s="22" t="s">
        <v>84</v>
      </c>
      <c r="BC2" s="20" t="s">
        <v>85</v>
      </c>
      <c r="BD2" s="25" t="s">
        <v>91</v>
      </c>
      <c r="BE2" s="145" t="s">
        <v>86</v>
      </c>
      <c r="BF2" s="20" t="s">
        <v>87</v>
      </c>
      <c r="BG2" s="21" t="s">
        <v>88</v>
      </c>
      <c r="BH2" s="22" t="s">
        <v>89</v>
      </c>
      <c r="BI2" s="20" t="s">
        <v>90</v>
      </c>
      <c r="BJ2" s="25" t="s">
        <v>91</v>
      </c>
      <c r="BK2" s="145" t="s">
        <v>93</v>
      </c>
      <c r="BL2" s="20" t="s">
        <v>94</v>
      </c>
      <c r="BM2" s="21" t="s">
        <v>185</v>
      </c>
      <c r="BN2" s="20" t="s">
        <v>95</v>
      </c>
      <c r="BO2" s="20" t="s">
        <v>96</v>
      </c>
      <c r="BP2" s="25" t="s">
        <v>91</v>
      </c>
      <c r="BQ2" s="145" t="s">
        <v>41</v>
      </c>
      <c r="BR2" s="26" t="s">
        <v>42</v>
      </c>
      <c r="BS2" s="102" t="s">
        <v>234</v>
      </c>
      <c r="BT2" s="12" t="s">
        <v>235</v>
      </c>
      <c r="BU2" s="102" t="s">
        <v>234</v>
      </c>
      <c r="BV2" s="12" t="s">
        <v>235</v>
      </c>
      <c r="BW2" s="144" t="s">
        <v>200</v>
      </c>
      <c r="BX2" s="144" t="s">
        <v>91</v>
      </c>
    </row>
    <row r="3" spans="1:120" s="46" customFormat="1" ht="30">
      <c r="A3" s="17" t="s">
        <v>132</v>
      </c>
      <c r="B3" s="17" t="s">
        <v>133</v>
      </c>
      <c r="C3" s="49">
        <v>2017</v>
      </c>
      <c r="D3" s="49" t="s">
        <v>134</v>
      </c>
      <c r="E3" s="57">
        <v>1</v>
      </c>
      <c r="F3" s="57">
        <v>0</v>
      </c>
      <c r="G3" s="49" t="s">
        <v>40</v>
      </c>
      <c r="H3" s="49" t="s">
        <v>40</v>
      </c>
      <c r="I3" s="190">
        <v>5.3</v>
      </c>
      <c r="J3" s="192">
        <f>M3*I3</f>
        <v>2506.9</v>
      </c>
      <c r="K3" s="191">
        <f>N3*5.4</f>
        <v>1285.2</v>
      </c>
      <c r="L3" s="190">
        <f>O3*5.2</f>
        <v>1222</v>
      </c>
      <c r="M3" s="190">
        <f>N3+O3</f>
        <v>473</v>
      </c>
      <c r="N3" s="190">
        <v>238</v>
      </c>
      <c r="O3" s="193">
        <v>235</v>
      </c>
      <c r="P3" s="195" t="s">
        <v>245</v>
      </c>
      <c r="Q3" s="193" t="s">
        <v>246</v>
      </c>
      <c r="R3" s="197">
        <f>3/O3</f>
        <v>1.276595744680851E-2</v>
      </c>
      <c r="S3" s="192">
        <v>99.6</v>
      </c>
      <c r="T3" s="196">
        <v>0.88600000000000001</v>
      </c>
      <c r="U3" s="49">
        <v>0</v>
      </c>
      <c r="V3" s="175">
        <v>14</v>
      </c>
      <c r="W3" s="67">
        <f>(U3/K3)*100</f>
        <v>0</v>
      </c>
      <c r="X3" s="176">
        <f>(V3/L3)*100</f>
        <v>1.1456628477905073</v>
      </c>
      <c r="Y3" s="66">
        <v>0.03</v>
      </c>
      <c r="Z3" s="66" t="s">
        <v>141</v>
      </c>
      <c r="AA3" s="49">
        <v>8</v>
      </c>
      <c r="AB3" s="174">
        <v>8</v>
      </c>
      <c r="AC3" s="69">
        <f t="shared" ref="AC3:AD5" si="0">(AA3/K3)*100</f>
        <v>0.6224712107065048</v>
      </c>
      <c r="AD3" s="177">
        <f t="shared" si="0"/>
        <v>0.65466448445171854</v>
      </c>
      <c r="AE3" s="49">
        <v>0.97</v>
      </c>
      <c r="AF3" s="49" t="s">
        <v>145</v>
      </c>
      <c r="AG3" s="49">
        <v>0</v>
      </c>
      <c r="AH3" s="174">
        <v>0</v>
      </c>
      <c r="AI3" s="70">
        <f>(AG3/K3)*100</f>
        <v>0</v>
      </c>
      <c r="AJ3" s="178">
        <f>(AH3/L3)*100</f>
        <v>0</v>
      </c>
      <c r="AK3" s="49" t="s">
        <v>142</v>
      </c>
      <c r="AL3" s="49" t="s">
        <v>142</v>
      </c>
      <c r="AM3" s="49">
        <v>0</v>
      </c>
      <c r="AN3" s="174">
        <v>0</v>
      </c>
      <c r="AO3" s="54">
        <f>(AM3/K3)*100</f>
        <v>0</v>
      </c>
      <c r="AP3" s="179">
        <f>(AN3/L3)*100</f>
        <v>0</v>
      </c>
      <c r="AQ3" s="49" t="s">
        <v>142</v>
      </c>
      <c r="AR3" s="49" t="s">
        <v>142</v>
      </c>
      <c r="AS3" s="66">
        <v>1</v>
      </c>
      <c r="AT3" s="142">
        <v>0</v>
      </c>
      <c r="AU3" s="67">
        <f>(AS3/K3)*100</f>
        <v>7.78089013383131E-2</v>
      </c>
      <c r="AV3" s="180">
        <f>(AT3/L3)*100</f>
        <v>0</v>
      </c>
      <c r="AW3" s="66" t="s">
        <v>143</v>
      </c>
      <c r="AX3" s="66" t="s">
        <v>143</v>
      </c>
      <c r="AY3" s="66">
        <v>2</v>
      </c>
      <c r="AZ3" s="142">
        <v>4</v>
      </c>
      <c r="BA3" s="67">
        <f t="shared" ref="BA3:BB5" si="1">(AY3/K3)*100</f>
        <v>0.1556178026766262</v>
      </c>
      <c r="BB3" s="180">
        <f t="shared" si="1"/>
        <v>0.32733224222585927</v>
      </c>
      <c r="BC3" s="50" t="s">
        <v>144</v>
      </c>
      <c r="BD3" s="50" t="s">
        <v>144</v>
      </c>
      <c r="BE3" s="66">
        <v>11</v>
      </c>
      <c r="BF3" s="142">
        <v>2</v>
      </c>
      <c r="BG3" s="67">
        <f t="shared" ref="BG3:BH5" si="2">(BE3/K3)*100</f>
        <v>0.85589791472144416</v>
      </c>
      <c r="BH3" s="180">
        <f t="shared" si="2"/>
        <v>0.16366612111292964</v>
      </c>
      <c r="BI3" s="66" t="s">
        <v>144</v>
      </c>
      <c r="BJ3" s="66" t="s">
        <v>143</v>
      </c>
      <c r="BK3" s="66">
        <v>14</v>
      </c>
      <c r="BL3" s="142" t="s">
        <v>143</v>
      </c>
      <c r="BM3" s="67">
        <f>(BK3/K3)*100</f>
        <v>1.0893246187363834</v>
      </c>
      <c r="BN3" s="142" t="s">
        <v>143</v>
      </c>
      <c r="BO3" s="66" t="s">
        <v>143</v>
      </c>
      <c r="BP3" s="66" t="s">
        <v>143</v>
      </c>
      <c r="BQ3" s="54">
        <v>33.9</v>
      </c>
      <c r="BR3" s="68">
        <v>33.200000000000003</v>
      </c>
      <c r="BS3" s="166">
        <f>(BQ3*N3)/100</f>
        <v>80.682000000000002</v>
      </c>
      <c r="BT3" s="166">
        <f>(BR3*O3)/100</f>
        <v>78.02000000000001</v>
      </c>
      <c r="BU3" s="181">
        <f>(BS3/K3)*100</f>
        <v>6.2777777777777777</v>
      </c>
      <c r="BV3" s="181">
        <f>(BT3/L3)*100</f>
        <v>6.3846153846153859</v>
      </c>
      <c r="BW3" s="11"/>
      <c r="BX3" s="11"/>
    </row>
    <row r="4" spans="1:120" ht="90">
      <c r="A4" s="119" t="s">
        <v>132</v>
      </c>
      <c r="B4" s="119" t="s">
        <v>139</v>
      </c>
      <c r="C4" s="64">
        <v>2017</v>
      </c>
      <c r="D4" s="64" t="s">
        <v>134</v>
      </c>
      <c r="E4" s="61">
        <v>1</v>
      </c>
      <c r="F4" s="61">
        <v>0</v>
      </c>
      <c r="G4" s="64" t="s">
        <v>40</v>
      </c>
      <c r="H4" s="64" t="s">
        <v>40</v>
      </c>
      <c r="I4" s="51" t="s">
        <v>158</v>
      </c>
      <c r="J4" s="85">
        <v>2232</v>
      </c>
      <c r="K4" s="86">
        <v>1529</v>
      </c>
      <c r="L4" s="86">
        <v>703</v>
      </c>
      <c r="M4" s="64">
        <f>N4+O4</f>
        <v>664</v>
      </c>
      <c r="N4" s="64">
        <v>441</v>
      </c>
      <c r="O4" s="64">
        <v>223</v>
      </c>
      <c r="P4" s="87">
        <v>8.3000000000000007</v>
      </c>
      <c r="Q4" s="64">
        <v>14.7</v>
      </c>
      <c r="R4" s="88">
        <v>6.2799999999999995E-2</v>
      </c>
      <c r="S4" s="87">
        <v>93.7</v>
      </c>
      <c r="T4" s="88">
        <v>0.75600000000000001</v>
      </c>
      <c r="U4" s="64">
        <v>6</v>
      </c>
      <c r="V4" s="89">
        <v>12</v>
      </c>
      <c r="W4" s="90">
        <f t="shared" ref="W4" si="3">(U4/K4)*100</f>
        <v>0.39241334205362982</v>
      </c>
      <c r="X4" s="54">
        <f>(V4/L4)*100</f>
        <v>1.7069701280227598</v>
      </c>
      <c r="Y4" s="66">
        <v>0.51</v>
      </c>
      <c r="Z4" s="66" t="s">
        <v>152</v>
      </c>
      <c r="AA4" s="64">
        <v>1</v>
      </c>
      <c r="AB4" s="64">
        <v>1</v>
      </c>
      <c r="AC4" s="87">
        <f t="shared" si="0"/>
        <v>6.540222367560497E-2</v>
      </c>
      <c r="AD4" s="87">
        <f t="shared" si="0"/>
        <v>0.14224751066856331</v>
      </c>
      <c r="AE4" s="94" t="s">
        <v>143</v>
      </c>
      <c r="AF4" s="94" t="s">
        <v>143</v>
      </c>
      <c r="AG4" s="64">
        <v>2</v>
      </c>
      <c r="AH4" s="64">
        <v>0</v>
      </c>
      <c r="AI4" s="87">
        <f>(AG4/K4)*100</f>
        <v>0.13080444735120994</v>
      </c>
      <c r="AJ4" s="87">
        <f>(AH4/L4)*100</f>
        <v>0</v>
      </c>
      <c r="AK4" s="94" t="s">
        <v>143</v>
      </c>
      <c r="AL4" s="94" t="s">
        <v>143</v>
      </c>
      <c r="AM4" s="64">
        <v>3</v>
      </c>
      <c r="AN4" s="64">
        <v>2</v>
      </c>
      <c r="AO4" s="85">
        <f>(AM4/K4)*100</f>
        <v>0.19620667102681491</v>
      </c>
      <c r="AP4" s="85">
        <f>(AN4/L4)*100</f>
        <v>0.28449502133712662</v>
      </c>
      <c r="AQ4" s="94" t="s">
        <v>143</v>
      </c>
      <c r="AR4" s="94" t="s">
        <v>143</v>
      </c>
      <c r="AS4" s="89">
        <v>2</v>
      </c>
      <c r="AT4" s="89">
        <v>1</v>
      </c>
      <c r="AU4" s="90">
        <f>(AS4/K4)*100</f>
        <v>0.13080444735120994</v>
      </c>
      <c r="AV4" s="90">
        <f>(AT4/L4)*100</f>
        <v>0.14224751066856331</v>
      </c>
      <c r="AW4" s="89" t="s">
        <v>143</v>
      </c>
      <c r="AX4" s="89" t="s">
        <v>142</v>
      </c>
      <c r="AY4" s="89">
        <v>8</v>
      </c>
      <c r="AZ4" s="89">
        <v>6</v>
      </c>
      <c r="BA4" s="90">
        <f t="shared" si="1"/>
        <v>0.52321778940483976</v>
      </c>
      <c r="BB4" s="90">
        <f t="shared" si="1"/>
        <v>0.85348506401137991</v>
      </c>
      <c r="BC4" s="89" t="s">
        <v>143</v>
      </c>
      <c r="BD4" s="89" t="s">
        <v>143</v>
      </c>
      <c r="BE4" s="89">
        <v>29</v>
      </c>
      <c r="BF4" s="89">
        <v>1</v>
      </c>
      <c r="BG4" s="90">
        <f t="shared" si="2"/>
        <v>1.8966644865925439</v>
      </c>
      <c r="BH4" s="90">
        <f t="shared" si="2"/>
        <v>0.14224751066856331</v>
      </c>
      <c r="BI4" s="89" t="s">
        <v>143</v>
      </c>
      <c r="BJ4" s="89" t="s">
        <v>143</v>
      </c>
      <c r="BK4" s="89">
        <v>17</v>
      </c>
      <c r="BL4" s="89" t="s">
        <v>143</v>
      </c>
      <c r="BM4" s="90">
        <f>(BK4/K4)*100</f>
        <v>1.1118378024852846</v>
      </c>
      <c r="BN4" s="89" t="s">
        <v>142</v>
      </c>
      <c r="BO4" s="89" t="s">
        <v>143</v>
      </c>
      <c r="BP4" s="89" t="s">
        <v>143</v>
      </c>
      <c r="BQ4" s="89">
        <v>23.1</v>
      </c>
      <c r="BR4" s="89">
        <v>27.8</v>
      </c>
      <c r="BS4" s="166">
        <f>(BQ4*N4)/100</f>
        <v>101.87100000000001</v>
      </c>
      <c r="BT4" s="166">
        <f>(BR4*O4)/100</f>
        <v>61.994000000000007</v>
      </c>
      <c r="BU4" s="181">
        <f>(BS4/K4)*100</f>
        <v>6.6625899280575549</v>
      </c>
      <c r="BV4" s="181">
        <f>(BT4/L4)*100</f>
        <v>8.8184921763869148</v>
      </c>
      <c r="BW4" s="109"/>
      <c r="BX4" s="109"/>
    </row>
    <row r="5" spans="1:120" s="228" customFormat="1">
      <c r="A5" s="46" t="s">
        <v>294</v>
      </c>
      <c r="B5" s="46" t="s">
        <v>295</v>
      </c>
      <c r="C5" s="223">
        <v>2018</v>
      </c>
      <c r="D5" s="223" t="s">
        <v>201</v>
      </c>
      <c r="E5" s="225">
        <v>0.8</v>
      </c>
      <c r="F5" s="225">
        <v>0.2</v>
      </c>
      <c r="G5" s="223" t="s">
        <v>142</v>
      </c>
      <c r="H5" s="223" t="s">
        <v>40</v>
      </c>
      <c r="I5" s="223">
        <v>2.8</v>
      </c>
      <c r="J5" s="223">
        <f>M5*I5</f>
        <v>336</v>
      </c>
      <c r="K5" s="223">
        <f>N5*I5</f>
        <v>168</v>
      </c>
      <c r="L5" s="223">
        <f>O5*I5</f>
        <v>168</v>
      </c>
      <c r="M5" s="223">
        <v>120</v>
      </c>
      <c r="N5" s="223">
        <v>60</v>
      </c>
      <c r="O5" s="223">
        <v>60</v>
      </c>
      <c r="P5" s="226">
        <f>7/60</f>
        <v>0.11666666666666667</v>
      </c>
      <c r="Q5" s="223">
        <v>0</v>
      </c>
      <c r="R5" s="223">
        <v>0</v>
      </c>
      <c r="S5" s="226">
        <f>53/60</f>
        <v>0.8833333333333333</v>
      </c>
      <c r="T5" s="227">
        <v>1</v>
      </c>
      <c r="U5" s="228">
        <v>0</v>
      </c>
      <c r="V5" s="228">
        <v>5</v>
      </c>
      <c r="W5" s="232">
        <f>(U5/K5)*100</f>
        <v>0</v>
      </c>
      <c r="X5" s="232">
        <f>(V5/L5)*100</f>
        <v>2.9761904761904758</v>
      </c>
      <c r="AA5" s="228">
        <v>0</v>
      </c>
      <c r="AB5" s="228">
        <v>1</v>
      </c>
      <c r="AC5" s="232">
        <f t="shared" si="0"/>
        <v>0</v>
      </c>
      <c r="AD5" s="232">
        <f t="shared" si="0"/>
        <v>0.59523809523809523</v>
      </c>
      <c r="AG5" s="228">
        <v>0</v>
      </c>
      <c r="AH5" s="228">
        <v>0</v>
      </c>
      <c r="AI5" s="228">
        <v>0</v>
      </c>
      <c r="AJ5" s="232">
        <v>0</v>
      </c>
      <c r="AM5" s="228">
        <v>0</v>
      </c>
      <c r="AN5" s="228">
        <v>0</v>
      </c>
      <c r="AO5" s="232">
        <v>0</v>
      </c>
      <c r="AP5" s="232">
        <v>0</v>
      </c>
      <c r="AS5" s="228" t="s">
        <v>142</v>
      </c>
      <c r="AT5" s="228" t="s">
        <v>142</v>
      </c>
      <c r="AU5" s="232"/>
      <c r="AV5" s="232"/>
      <c r="AY5" s="228">
        <v>0</v>
      </c>
      <c r="AZ5" s="228">
        <v>2</v>
      </c>
      <c r="BA5" s="232">
        <f t="shared" si="1"/>
        <v>0</v>
      </c>
      <c r="BB5" s="232">
        <f t="shared" si="1"/>
        <v>1.1904761904761905</v>
      </c>
      <c r="BE5" s="228">
        <v>2</v>
      </c>
      <c r="BF5" s="228">
        <v>0</v>
      </c>
      <c r="BG5" s="232">
        <f t="shared" si="2"/>
        <v>1.1904761904761905</v>
      </c>
      <c r="BH5" s="232">
        <f t="shared" si="2"/>
        <v>0</v>
      </c>
      <c r="BI5" s="102"/>
      <c r="BJ5" s="102"/>
      <c r="BK5" s="228">
        <v>2</v>
      </c>
      <c r="BL5" s="228">
        <v>0</v>
      </c>
      <c r="BM5" s="232">
        <f>(BK5/K5)*100</f>
        <v>1.1904761904761905</v>
      </c>
      <c r="BN5" s="232">
        <f>(BL5/L5)*100</f>
        <v>0</v>
      </c>
      <c r="BS5" s="232">
        <f>(BQ5/K5)*100</f>
        <v>0</v>
      </c>
      <c r="BT5" s="232">
        <f>(BR5/L5)*100</f>
        <v>0</v>
      </c>
      <c r="BW5" s="228">
        <v>0</v>
      </c>
      <c r="BX5" s="228">
        <v>0</v>
      </c>
      <c r="CC5" s="228">
        <v>0</v>
      </c>
      <c r="CD5" s="228">
        <v>0</v>
      </c>
      <c r="CK5" s="232">
        <f>CK4/2</f>
        <v>0</v>
      </c>
      <c r="CL5" s="232"/>
      <c r="CO5" s="228">
        <v>0</v>
      </c>
      <c r="CP5" s="228">
        <v>2</v>
      </c>
      <c r="CQ5" s="232">
        <f>(CO5/K5)*100</f>
        <v>0</v>
      </c>
      <c r="CR5" s="232">
        <f>(CP5/L5)*100</f>
        <v>1.1904761904761905</v>
      </c>
      <c r="CU5" s="228">
        <v>2</v>
      </c>
      <c r="CV5" s="228">
        <v>0</v>
      </c>
      <c r="CW5" s="232">
        <f>(CU5/K5)*100</f>
        <v>1.1904761904761905</v>
      </c>
      <c r="CX5" s="232">
        <f>(CV5/L5)*100</f>
        <v>0</v>
      </c>
      <c r="DA5" s="228">
        <v>2</v>
      </c>
      <c r="DB5" s="228">
        <v>0</v>
      </c>
      <c r="DC5" s="232">
        <f>(DA5/K5)*100</f>
        <v>1.1904761904761905</v>
      </c>
      <c r="DD5" s="232">
        <f>(DB5/L5)*100</f>
        <v>0</v>
      </c>
      <c r="DG5" s="228">
        <v>0</v>
      </c>
      <c r="DH5" s="228">
        <v>0</v>
      </c>
      <c r="DM5" s="228">
        <v>2</v>
      </c>
      <c r="DN5" s="228">
        <v>0</v>
      </c>
      <c r="DO5" s="232">
        <f>(DM5/K5)*100</f>
        <v>1.1904761904761905</v>
      </c>
      <c r="DP5" s="232">
        <f>(DN5/L5)*100</f>
        <v>0</v>
      </c>
    </row>
    <row r="6" spans="1:120" s="36" customFormat="1">
      <c r="A6" s="119"/>
      <c r="B6" s="119"/>
      <c r="C6" s="18"/>
      <c r="D6" s="35"/>
      <c r="E6" s="114"/>
      <c r="F6" s="114"/>
      <c r="G6" s="140"/>
      <c r="H6" s="140"/>
      <c r="I6" s="47">
        <f>5.3+3.2+2.8</f>
        <v>11.3</v>
      </c>
      <c r="J6" s="140"/>
      <c r="K6" s="140"/>
      <c r="L6" s="140"/>
      <c r="M6" s="140"/>
      <c r="N6" s="140"/>
      <c r="O6" s="140"/>
      <c r="P6" s="79"/>
      <c r="Q6" s="79"/>
      <c r="R6" s="79"/>
      <c r="S6" s="140"/>
      <c r="T6" s="79"/>
      <c r="U6" s="50"/>
      <c r="V6" s="50"/>
      <c r="W6" s="50"/>
      <c r="X6" s="50"/>
      <c r="Y6" s="50"/>
      <c r="Z6" s="5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79"/>
      <c r="BR6" s="79"/>
      <c r="BS6"/>
      <c r="BT6"/>
      <c r="BU6"/>
      <c r="BV6"/>
      <c r="BW6"/>
      <c r="BX6"/>
    </row>
    <row r="7" spans="1:120">
      <c r="D7" s="140"/>
      <c r="E7" s="140"/>
      <c r="F7" s="31"/>
      <c r="I7" s="199">
        <f>I6/3</f>
        <v>3.7666666666666671</v>
      </c>
      <c r="M7" s="194">
        <f>SUM(M3:M6)</f>
        <v>1257</v>
      </c>
      <c r="P7" s="28">
        <f>21/238</f>
        <v>8.8235294117647065E-2</v>
      </c>
      <c r="Q7" s="28">
        <f>12/O3</f>
        <v>5.106382978723404E-2</v>
      </c>
      <c r="U7" s="149">
        <f>SUM(U3:U6)</f>
        <v>6</v>
      </c>
      <c r="V7" s="149">
        <f>SUM(V3:V6)</f>
        <v>31</v>
      </c>
      <c r="W7" s="149">
        <f>SUM(W3:W6)</f>
        <v>0.39241334205362982</v>
      </c>
      <c r="X7" s="149">
        <f>SUM(X3:X6)</f>
        <v>5.8288234520037427</v>
      </c>
      <c r="Y7" s="223"/>
      <c r="AC7" s="149">
        <f>SUM(AC3:AC6)</f>
        <v>0.68787343438210979</v>
      </c>
      <c r="AD7" s="149">
        <f>SUM(AD3:AD6)</f>
        <v>1.3921500903583772</v>
      </c>
      <c r="AE7" s="223"/>
      <c r="AI7" s="149">
        <f>SUM(AI3:AI6)</f>
        <v>0.13080444735120994</v>
      </c>
      <c r="AJ7" s="149">
        <f>SUM(AJ3:AJ6)</f>
        <v>0</v>
      </c>
      <c r="AK7" s="223"/>
      <c r="AL7" s="223"/>
      <c r="AO7" s="149">
        <f>SUM(AO3:AO6)</f>
        <v>0.19620667102681491</v>
      </c>
      <c r="AP7" s="149">
        <f>SUM(AP3:AP6)</f>
        <v>0.28449502133712662</v>
      </c>
      <c r="AQ7" s="223"/>
      <c r="AU7" s="149">
        <f>SUM(AU3:AU6)</f>
        <v>0.20861334868952303</v>
      </c>
      <c r="AV7" s="149">
        <f>SUM(AV3:AV6)</f>
        <v>0.14224751066856331</v>
      </c>
      <c r="AW7" s="223"/>
      <c r="BA7" s="149">
        <f>SUM(BA3:BA6)</f>
        <v>0.67883559208146593</v>
      </c>
      <c r="BB7" s="149">
        <f>SUM(BB3:BB6)</f>
        <v>2.3712934967134296</v>
      </c>
      <c r="BC7" s="223"/>
      <c r="BG7" s="159">
        <f>SUM(BG3:BG6)</f>
        <v>3.9430385917901782</v>
      </c>
      <c r="BH7" s="159">
        <f>SUM(BH3:BH6)</f>
        <v>0.30591363178149295</v>
      </c>
      <c r="BI7" s="158"/>
      <c r="BM7" s="159">
        <f>SUM(BM3:BM6)</f>
        <v>3.391638611697859</v>
      </c>
      <c r="BN7" s="159">
        <f>SUM(BN3:BN6)</f>
        <v>0</v>
      </c>
      <c r="BO7" s="158"/>
      <c r="BS7" s="108"/>
      <c r="BT7" s="108"/>
      <c r="BU7" s="34">
        <f>SUM(BU3:BU6)</f>
        <v>12.940367705835332</v>
      </c>
      <c r="BV7" s="34">
        <f>SUM(BV3:BV6)</f>
        <v>15.203107561002302</v>
      </c>
      <c r="BW7" s="105"/>
      <c r="BX7" s="105"/>
    </row>
    <row r="8" spans="1:120">
      <c r="E8" s="28"/>
      <c r="F8" s="28"/>
      <c r="W8" s="161">
        <f>W7/3</f>
        <v>0.13080444735120994</v>
      </c>
      <c r="X8" s="233">
        <v>1.71</v>
      </c>
      <c r="Y8" s="223" t="s">
        <v>249</v>
      </c>
      <c r="AC8" s="161">
        <f>AC7/3</f>
        <v>0.22929114479403659</v>
      </c>
      <c r="AD8" s="161">
        <f>AD7/3</f>
        <v>0.46405003011945906</v>
      </c>
      <c r="AE8" s="223" t="s">
        <v>249</v>
      </c>
      <c r="AI8" s="161">
        <f>AI7/3</f>
        <v>4.3601482450403316E-2</v>
      </c>
      <c r="AJ8" s="161">
        <f>AJ7/3</f>
        <v>0</v>
      </c>
      <c r="AK8" s="223" t="s">
        <v>249</v>
      </c>
      <c r="AL8" s="223"/>
      <c r="AO8" s="161">
        <f>AO7/3</f>
        <v>6.540222367560497E-2</v>
      </c>
      <c r="AP8" s="161">
        <f>AP7/3</f>
        <v>9.4831673779042211E-2</v>
      </c>
      <c r="AQ8" s="223" t="s">
        <v>249</v>
      </c>
      <c r="AU8" s="161">
        <f>AU7/2</f>
        <v>0.10430667434476151</v>
      </c>
      <c r="AV8" s="161">
        <f>AV7/2</f>
        <v>7.1123755334281655E-2</v>
      </c>
      <c r="AW8" s="223" t="s">
        <v>249</v>
      </c>
      <c r="BA8" s="161">
        <f>BA7/3</f>
        <v>0.22627853069382198</v>
      </c>
      <c r="BB8" s="161">
        <f>BB7/3</f>
        <v>0.79043116557114323</v>
      </c>
      <c r="BC8" s="223" t="s">
        <v>249</v>
      </c>
      <c r="BG8" s="234">
        <f>BG7/3</f>
        <v>1.3143461972633927</v>
      </c>
      <c r="BH8" s="234">
        <f>BH7/3</f>
        <v>0.10197121059383098</v>
      </c>
      <c r="BI8" s="158" t="s">
        <v>249</v>
      </c>
      <c r="BM8" s="234">
        <f>BM7/3</f>
        <v>1.1305462038992864</v>
      </c>
      <c r="BN8" s="234">
        <f>BN7/3</f>
        <v>0</v>
      </c>
      <c r="BO8" s="158" t="s">
        <v>249</v>
      </c>
      <c r="BS8" s="108"/>
      <c r="BT8" s="108"/>
      <c r="BU8" s="120">
        <f>BU7/2</f>
        <v>6.4701838529176658</v>
      </c>
      <c r="BV8" s="120">
        <f>BV7/2</f>
        <v>7.6015537805011508</v>
      </c>
      <c r="BW8" s="28" t="s">
        <v>249</v>
      </c>
      <c r="BX8" s="105"/>
    </row>
    <row r="9" spans="1:120">
      <c r="I9" s="28">
        <f>5.3+3.2</f>
        <v>8.5</v>
      </c>
      <c r="W9" s="161">
        <f>W8*10</f>
        <v>1.3080444735120995</v>
      </c>
      <c r="X9" s="161">
        <f>X8*10</f>
        <v>17.100000000000001</v>
      </c>
      <c r="Y9" s="223" t="s">
        <v>250</v>
      </c>
      <c r="AC9" s="233">
        <f>AC8*10</f>
        <v>2.2929114479403658</v>
      </c>
      <c r="AD9" s="233">
        <f>AD8*10</f>
        <v>4.6405003011945904</v>
      </c>
      <c r="AE9" s="223" t="s">
        <v>250</v>
      </c>
      <c r="AI9" s="161">
        <f>AI8*10</f>
        <v>0.43601482450403317</v>
      </c>
      <c r="AJ9" s="161">
        <f>AJ8*10</f>
        <v>0</v>
      </c>
      <c r="AK9" s="223" t="s">
        <v>250</v>
      </c>
      <c r="AL9" s="223"/>
      <c r="AO9" s="233">
        <f>AO8*10</f>
        <v>0.65402223675604976</v>
      </c>
      <c r="AP9" s="233">
        <f>AP8*10</f>
        <v>0.94831673779042214</v>
      </c>
      <c r="AQ9" s="223" t="s">
        <v>250</v>
      </c>
      <c r="AU9" s="161">
        <f>AU8*10</f>
        <v>1.0430667434476151</v>
      </c>
      <c r="AV9" s="161">
        <f>AV8*10</f>
        <v>0.71123755334281658</v>
      </c>
      <c r="AW9" s="223" t="s">
        <v>250</v>
      </c>
      <c r="BA9" s="161">
        <f>BA8*10</f>
        <v>2.2627853069382198</v>
      </c>
      <c r="BB9" s="161">
        <f>BB8*10</f>
        <v>7.9043116557114326</v>
      </c>
      <c r="BC9" s="223" t="s">
        <v>250</v>
      </c>
      <c r="BG9" s="234">
        <f>BG8*10</f>
        <v>13.143461972633927</v>
      </c>
      <c r="BH9" s="234">
        <f>BH8*10</f>
        <v>1.0197121059383099</v>
      </c>
      <c r="BI9" s="158" t="s">
        <v>250</v>
      </c>
      <c r="BM9" s="234">
        <f>BM8*10</f>
        <v>11.305462038992864</v>
      </c>
      <c r="BN9" s="234">
        <f>BN8*10</f>
        <v>0</v>
      </c>
      <c r="BO9" s="158" t="s">
        <v>250</v>
      </c>
      <c r="BU9" s="182">
        <f>BU8*10</f>
        <v>64.701838529176655</v>
      </c>
      <c r="BV9" s="182">
        <f>BV8*10</f>
        <v>76.015537805011505</v>
      </c>
      <c r="BW9" s="28" t="s">
        <v>250</v>
      </c>
    </row>
    <row r="10" spans="1:120">
      <c r="I10" s="28">
        <f>I9/2</f>
        <v>4.25</v>
      </c>
      <c r="V10" s="162" t="s">
        <v>242</v>
      </c>
      <c r="W10" s="161">
        <f>W9*5</f>
        <v>6.5402223675604976</v>
      </c>
      <c r="X10" s="207">
        <f>X9*5</f>
        <v>85.5</v>
      </c>
      <c r="Y10" s="223" t="s">
        <v>251</v>
      </c>
      <c r="AC10" s="161">
        <f>AC9*5</f>
        <v>11.464557239701829</v>
      </c>
      <c r="AD10" s="161">
        <f>AD9*5</f>
        <v>23.202501505972954</v>
      </c>
      <c r="AE10" s="223" t="s">
        <v>251</v>
      </c>
      <c r="AI10" s="161">
        <f>AI9*5</f>
        <v>2.1800741225201659</v>
      </c>
      <c r="AJ10" s="161">
        <f t="shared" ref="AJ10" si="4">AJ9*5</f>
        <v>0</v>
      </c>
      <c r="AK10" s="223" t="s">
        <v>251</v>
      </c>
      <c r="AL10" s="223"/>
      <c r="AO10" s="161">
        <f t="shared" ref="AO10:AP10" si="5">AO9*5</f>
        <v>3.2701111837802488</v>
      </c>
      <c r="AP10" s="207">
        <f t="shared" si="5"/>
        <v>4.7415836889521108</v>
      </c>
      <c r="AQ10" s="223" t="s">
        <v>251</v>
      </c>
      <c r="AU10" s="161">
        <f t="shared" ref="AU10:AV10" si="6">AU9*5</f>
        <v>5.2153337172380754</v>
      </c>
      <c r="AV10" s="161">
        <f t="shared" si="6"/>
        <v>3.5561877667140829</v>
      </c>
      <c r="AW10" s="223" t="s">
        <v>251</v>
      </c>
      <c r="BA10" s="161">
        <f t="shared" ref="BA10:BB10" si="7">BA9*5</f>
        <v>11.313926534691099</v>
      </c>
      <c r="BB10" s="161">
        <f t="shared" si="7"/>
        <v>39.521558278557166</v>
      </c>
      <c r="BC10" s="223" t="s">
        <v>251</v>
      </c>
      <c r="BG10" s="234">
        <f>BG9*5</f>
        <v>65.717309863169632</v>
      </c>
      <c r="BH10" s="234">
        <f>BH9*5</f>
        <v>5.0985605296915493</v>
      </c>
      <c r="BI10" s="158" t="s">
        <v>251</v>
      </c>
      <c r="BM10" s="234">
        <f t="shared" ref="BM10:BN10" si="8">BM9*5</f>
        <v>56.527310194964322</v>
      </c>
      <c r="BN10" s="234">
        <f t="shared" si="8"/>
        <v>0</v>
      </c>
      <c r="BO10" s="158" t="s">
        <v>251</v>
      </c>
      <c r="BU10" s="161">
        <f>BU9*5</f>
        <v>323.50919264588327</v>
      </c>
      <c r="BV10" s="161">
        <f>BV9*5</f>
        <v>380.07768902505751</v>
      </c>
      <c r="BW10" s="185" t="s">
        <v>251</v>
      </c>
    </row>
    <row r="11" spans="1:120">
      <c r="V11" s="162" t="s">
        <v>243</v>
      </c>
    </row>
    <row r="12" spans="1:120">
      <c r="V12" s="162" t="s">
        <v>244</v>
      </c>
    </row>
    <row r="13" spans="1:120" s="228" customFormat="1">
      <c r="A13" s="228" t="s">
        <v>294</v>
      </c>
      <c r="B13" s="228" t="s">
        <v>295</v>
      </c>
      <c r="C13" s="228">
        <v>2018</v>
      </c>
      <c r="D13" s="228" t="s">
        <v>201</v>
      </c>
      <c r="E13" s="229">
        <v>0.8</v>
      </c>
      <c r="F13" s="229">
        <v>0.2</v>
      </c>
      <c r="G13" s="228" t="s">
        <v>142</v>
      </c>
      <c r="H13" s="228" t="s">
        <v>40</v>
      </c>
      <c r="I13" s="228">
        <v>2.8</v>
      </c>
      <c r="J13" s="228">
        <f>M13*I13</f>
        <v>336</v>
      </c>
      <c r="K13" s="228">
        <f>N13*I13</f>
        <v>168</v>
      </c>
      <c r="L13" s="228">
        <f>O13*I13</f>
        <v>168</v>
      </c>
      <c r="M13" s="228">
        <v>120</v>
      </c>
      <c r="N13" s="228">
        <v>60</v>
      </c>
      <c r="O13" s="228">
        <v>60</v>
      </c>
      <c r="P13" s="230">
        <f>7/60</f>
        <v>0.11666666666666667</v>
      </c>
      <c r="Q13" s="228">
        <v>0</v>
      </c>
      <c r="R13" s="228">
        <v>0</v>
      </c>
      <c r="S13" s="230">
        <f>53/60</f>
        <v>0.8833333333333333</v>
      </c>
      <c r="T13" s="231">
        <v>1</v>
      </c>
      <c r="U13" s="228">
        <v>0</v>
      </c>
      <c r="V13" s="228">
        <v>5</v>
      </c>
      <c r="W13" s="232">
        <f>(U13/K13)*100</f>
        <v>0</v>
      </c>
      <c r="X13" s="232">
        <f>(V13/L13)*100</f>
        <v>2.9761904761904758</v>
      </c>
      <c r="AA13" s="228">
        <v>0</v>
      </c>
      <c r="AB13" s="228">
        <v>1</v>
      </c>
      <c r="AC13" s="232">
        <f>(AA13/K13)*100</f>
        <v>0</v>
      </c>
      <c r="AD13" s="232">
        <f>(AB13/L13)*100</f>
        <v>0.59523809523809523</v>
      </c>
      <c r="AG13" s="228">
        <v>0</v>
      </c>
      <c r="AH13" s="228">
        <v>0</v>
      </c>
      <c r="AJ13" s="232"/>
      <c r="AM13" s="228">
        <v>0</v>
      </c>
      <c r="AN13" s="228">
        <v>0</v>
      </c>
      <c r="AO13" s="232"/>
      <c r="AP13" s="232"/>
      <c r="AS13" s="228" t="s">
        <v>142</v>
      </c>
      <c r="AT13" s="228" t="s">
        <v>142</v>
      </c>
      <c r="AU13" s="232"/>
      <c r="AV13" s="232"/>
      <c r="AY13" s="228">
        <v>0</v>
      </c>
      <c r="AZ13" s="228">
        <v>2</v>
      </c>
      <c r="BA13" s="232">
        <f>(AY13/K13)*100</f>
        <v>0</v>
      </c>
      <c r="BB13" s="232">
        <f>(AZ13/L13)*100</f>
        <v>1.1904761904761905</v>
      </c>
      <c r="BE13" s="228">
        <v>2</v>
      </c>
      <c r="BF13" s="228">
        <v>0</v>
      </c>
      <c r="BG13" s="232">
        <f>(BE13/K13)*100</f>
        <v>1.1904761904761905</v>
      </c>
      <c r="BH13" s="232">
        <f>(BF13/L13)*100</f>
        <v>0</v>
      </c>
      <c r="BI13" s="102"/>
      <c r="BJ13" s="102"/>
      <c r="BK13" s="228">
        <v>2</v>
      </c>
      <c r="BL13" s="228">
        <v>0</v>
      </c>
      <c r="BM13" s="232">
        <f>(BK13/K13)*100</f>
        <v>1.1904761904761905</v>
      </c>
      <c r="BN13" s="232">
        <f>(BL13/L13)*100</f>
        <v>0</v>
      </c>
      <c r="BS13" s="232">
        <f>(BQ13/K13)*100</f>
        <v>0</v>
      </c>
      <c r="BT13" s="232">
        <f>(BR13/L13)*100</f>
        <v>0</v>
      </c>
      <c r="BW13" s="228">
        <v>0</v>
      </c>
      <c r="BX13" s="228">
        <v>0</v>
      </c>
      <c r="CC13" s="228">
        <v>0</v>
      </c>
      <c r="CD13" s="228">
        <v>0</v>
      </c>
      <c r="CK13" s="232">
        <f>CK12/2</f>
        <v>0</v>
      </c>
      <c r="CL13" s="232"/>
      <c r="CO13" s="228">
        <v>0</v>
      </c>
      <c r="CP13" s="228">
        <v>2</v>
      </c>
      <c r="CQ13" s="232">
        <f>(CO13/K13)*100</f>
        <v>0</v>
      </c>
      <c r="CR13" s="232">
        <f>(CP13/L13)*100</f>
        <v>1.1904761904761905</v>
      </c>
      <c r="CU13" s="228">
        <v>2</v>
      </c>
      <c r="CV13" s="228">
        <v>0</v>
      </c>
      <c r="CW13" s="232">
        <f>(CU13/K13)*100</f>
        <v>1.1904761904761905</v>
      </c>
      <c r="CX13" s="232">
        <f>(CV13/L13)*100</f>
        <v>0</v>
      </c>
      <c r="DA13" s="228">
        <v>2</v>
      </c>
      <c r="DB13" s="228">
        <v>0</v>
      </c>
      <c r="DC13" s="232">
        <f>(DA13/K13)*100</f>
        <v>1.1904761904761905</v>
      </c>
      <c r="DD13" s="232">
        <f>(DB13/L13)*100</f>
        <v>0</v>
      </c>
      <c r="DG13" s="228">
        <v>0</v>
      </c>
      <c r="DH13" s="228">
        <v>0</v>
      </c>
      <c r="DM13" s="228">
        <v>2</v>
      </c>
      <c r="DN13" s="228">
        <v>0</v>
      </c>
      <c r="DO13" s="232">
        <f>(DM13/K13)*100</f>
        <v>1.1904761904761905</v>
      </c>
      <c r="DP13" s="232">
        <f>(DN13/L13)*100</f>
        <v>0</v>
      </c>
    </row>
    <row r="14" spans="1:120">
      <c r="BG14" s="199" t="s">
        <v>252</v>
      </c>
      <c r="BH14" s="149" t="s">
        <v>254</v>
      </c>
      <c r="BM14" s="199" t="s">
        <v>252</v>
      </c>
      <c r="BN14" s="185" t="s">
        <v>254</v>
      </c>
    </row>
  </sheetData>
  <mergeCells count="10">
    <mergeCell ref="AS1:AX1"/>
    <mergeCell ref="AY1:BD1"/>
    <mergeCell ref="BE1:BJ1"/>
    <mergeCell ref="BK1:BP1"/>
    <mergeCell ref="BS1:BX1"/>
    <mergeCell ref="AA1:AF1"/>
    <mergeCell ref="AG1:AL1"/>
    <mergeCell ref="AM1:AR1"/>
    <mergeCell ref="A1:D1"/>
    <mergeCell ref="U1:Z1"/>
  </mergeCells>
  <pageMargins left="0.7" right="0.7" top="0.75" bottom="0.75" header="0.3" footer="0.3"/>
  <pageSetup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B9A9-422D-4312-BE4A-62780F3495FC}">
  <dimension ref="A1:CT35"/>
  <sheetViews>
    <sheetView workbookViewId="0"/>
  </sheetViews>
  <sheetFormatPr defaultColWidth="16" defaultRowHeight="15"/>
  <sheetData>
    <row r="1" spans="1:98" s="11" customFormat="1"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 t="s">
        <v>45</v>
      </c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  <c r="CA1" s="10"/>
      <c r="CF1" s="10"/>
      <c r="CG1" s="10"/>
      <c r="CH1" s="10"/>
    </row>
    <row r="2" spans="1:98" s="11" customFormat="1">
      <c r="V2" s="260" t="s">
        <v>162</v>
      </c>
      <c r="W2" s="260"/>
      <c r="X2" s="260"/>
      <c r="Y2" s="260"/>
      <c r="Z2" s="260"/>
      <c r="AA2" s="260"/>
      <c r="AB2" s="260" t="s">
        <v>259</v>
      </c>
      <c r="AC2" s="260"/>
      <c r="AD2" s="260"/>
      <c r="AE2" s="260"/>
      <c r="AF2" s="260"/>
      <c r="AG2" s="260"/>
      <c r="AH2" s="260" t="s">
        <v>73</v>
      </c>
      <c r="AI2" s="260"/>
      <c r="AJ2" s="260"/>
      <c r="AK2" s="260"/>
      <c r="AL2" s="260"/>
      <c r="AM2" s="260"/>
      <c r="AN2" s="260" t="s">
        <v>74</v>
      </c>
      <c r="AO2" s="260"/>
      <c r="AP2" s="260"/>
      <c r="AQ2" s="260"/>
      <c r="AR2" s="260"/>
      <c r="AS2" s="260"/>
      <c r="AT2" s="260" t="s">
        <v>75</v>
      </c>
      <c r="AU2" s="260"/>
      <c r="AV2" s="260"/>
      <c r="AW2" s="260"/>
      <c r="AX2" s="260"/>
      <c r="AY2" s="260"/>
      <c r="AZ2" s="260" t="s">
        <v>178</v>
      </c>
      <c r="BA2" s="260"/>
      <c r="BB2" s="260"/>
      <c r="BC2" s="260"/>
      <c r="BD2" s="260"/>
      <c r="BE2" s="260"/>
      <c r="BF2" s="260" t="s">
        <v>179</v>
      </c>
      <c r="BG2" s="260"/>
      <c r="BH2" s="260"/>
      <c r="BI2" s="260"/>
      <c r="BJ2" s="260"/>
      <c r="BK2" s="260"/>
      <c r="BL2" s="260" t="s">
        <v>180</v>
      </c>
      <c r="BM2" s="260"/>
      <c r="BN2" s="260"/>
      <c r="BO2" s="260"/>
      <c r="BP2" s="260"/>
      <c r="BQ2" s="260"/>
      <c r="BR2" s="260" t="s">
        <v>190</v>
      </c>
      <c r="BS2" s="260"/>
      <c r="BT2" s="260" t="s">
        <v>267</v>
      </c>
      <c r="BU2" s="260"/>
      <c r="BV2" s="260"/>
      <c r="BW2" s="260"/>
      <c r="BX2" s="260"/>
      <c r="BY2" s="260"/>
      <c r="BZ2" s="263" t="s">
        <v>218</v>
      </c>
      <c r="CA2" s="263"/>
      <c r="CB2" s="263"/>
      <c r="CC2" s="263"/>
      <c r="CD2" s="263"/>
      <c r="CE2" s="263"/>
      <c r="CF2" s="11" t="s">
        <v>191</v>
      </c>
    </row>
    <row r="3" spans="1:98" s="144" customFormat="1" ht="75">
      <c r="A3" s="100" t="s">
        <v>0</v>
      </c>
      <c r="B3" s="101" t="s">
        <v>1</v>
      </c>
      <c r="C3" s="101" t="s">
        <v>2</v>
      </c>
      <c r="D3" s="101" t="s">
        <v>3</v>
      </c>
      <c r="E3" s="101" t="s">
        <v>159</v>
      </c>
      <c r="F3" s="101" t="s">
        <v>192</v>
      </c>
      <c r="G3" s="101" t="s">
        <v>193</v>
      </c>
      <c r="H3" s="1" t="s">
        <v>8</v>
      </c>
      <c r="I3" s="1" t="s">
        <v>9</v>
      </c>
      <c r="J3" s="2" t="s">
        <v>25</v>
      </c>
      <c r="K3" s="2" t="s">
        <v>4</v>
      </c>
      <c r="L3" s="2" t="s">
        <v>97</v>
      </c>
      <c r="M3" s="1" t="s">
        <v>115</v>
      </c>
      <c r="N3" s="2" t="s">
        <v>5</v>
      </c>
      <c r="O3" s="2" t="s">
        <v>98</v>
      </c>
      <c r="P3" s="1" t="s">
        <v>116</v>
      </c>
      <c r="Q3" s="2" t="s">
        <v>99</v>
      </c>
      <c r="R3" s="1" t="s">
        <v>117</v>
      </c>
      <c r="S3" s="1" t="s">
        <v>118</v>
      </c>
      <c r="T3" s="2" t="s">
        <v>29</v>
      </c>
      <c r="U3" s="2" t="s">
        <v>30</v>
      </c>
      <c r="V3" s="143" t="s">
        <v>194</v>
      </c>
      <c r="W3" s="3" t="s">
        <v>195</v>
      </c>
      <c r="X3" s="143" t="s">
        <v>100</v>
      </c>
      <c r="Y3" s="3" t="s">
        <v>119</v>
      </c>
      <c r="Z3" s="3" t="s">
        <v>50</v>
      </c>
      <c r="AA3" s="3" t="s">
        <v>12</v>
      </c>
      <c r="AB3" s="204" t="s">
        <v>194</v>
      </c>
      <c r="AC3" s="3" t="s">
        <v>195</v>
      </c>
      <c r="AD3" s="204" t="s">
        <v>100</v>
      </c>
      <c r="AE3" s="3" t="s">
        <v>119</v>
      </c>
      <c r="AF3" s="3" t="s">
        <v>50</v>
      </c>
      <c r="AG3" s="3" t="s">
        <v>12</v>
      </c>
      <c r="AH3" s="143" t="s">
        <v>101</v>
      </c>
      <c r="AI3" s="3" t="s">
        <v>120</v>
      </c>
      <c r="AJ3" s="143" t="s">
        <v>102</v>
      </c>
      <c r="AK3" s="3" t="s">
        <v>121</v>
      </c>
      <c r="AL3" s="3" t="s">
        <v>22</v>
      </c>
      <c r="AM3" s="3" t="s">
        <v>23</v>
      </c>
      <c r="AN3" s="143" t="s">
        <v>103</v>
      </c>
      <c r="AO3" s="3" t="s">
        <v>122</v>
      </c>
      <c r="AP3" s="143" t="s">
        <v>104</v>
      </c>
      <c r="AQ3" s="3" t="s">
        <v>123</v>
      </c>
      <c r="AR3" s="3" t="s">
        <v>18</v>
      </c>
      <c r="AS3" s="3" t="s">
        <v>19</v>
      </c>
      <c r="AT3" s="143" t="s">
        <v>105</v>
      </c>
      <c r="AU3" s="3" t="s">
        <v>124</v>
      </c>
      <c r="AV3" s="143" t="s">
        <v>106</v>
      </c>
      <c r="AW3" s="3" t="s">
        <v>125</v>
      </c>
      <c r="AX3" s="3" t="s">
        <v>71</v>
      </c>
      <c r="AY3" s="3" t="s">
        <v>72</v>
      </c>
      <c r="AZ3" s="143" t="s">
        <v>107</v>
      </c>
      <c r="BA3" s="3" t="s">
        <v>126</v>
      </c>
      <c r="BB3" s="143" t="s">
        <v>108</v>
      </c>
      <c r="BC3" s="3" t="s">
        <v>127</v>
      </c>
      <c r="BD3" s="3" t="s">
        <v>80</v>
      </c>
      <c r="BE3" s="13" t="s">
        <v>92</v>
      </c>
      <c r="BF3" s="143" t="s">
        <v>109</v>
      </c>
      <c r="BG3" s="3" t="s">
        <v>128</v>
      </c>
      <c r="BH3" s="143" t="s">
        <v>110</v>
      </c>
      <c r="BI3" s="3" t="s">
        <v>129</v>
      </c>
      <c r="BJ3" s="3" t="s">
        <v>85</v>
      </c>
      <c r="BK3" s="13" t="s">
        <v>91</v>
      </c>
      <c r="BL3" s="143" t="s">
        <v>111</v>
      </c>
      <c r="BM3" s="3" t="s">
        <v>130</v>
      </c>
      <c r="BN3" s="143" t="s">
        <v>112</v>
      </c>
      <c r="BO3" s="3" t="s">
        <v>131</v>
      </c>
      <c r="BP3" s="3" t="s">
        <v>90</v>
      </c>
      <c r="BQ3" s="13" t="s">
        <v>91</v>
      </c>
      <c r="BR3" s="143" t="s">
        <v>113</v>
      </c>
      <c r="BS3" s="5" t="s">
        <v>114</v>
      </c>
      <c r="BT3" s="204" t="s">
        <v>268</v>
      </c>
      <c r="BU3" s="3" t="s">
        <v>269</v>
      </c>
      <c r="BV3" s="204" t="s">
        <v>270</v>
      </c>
      <c r="BW3" s="3" t="s">
        <v>271</v>
      </c>
      <c r="BX3" s="3" t="s">
        <v>272</v>
      </c>
      <c r="BY3" s="13" t="s">
        <v>91</v>
      </c>
      <c r="BZ3" s="102" t="s">
        <v>196</v>
      </c>
      <c r="CA3" s="12" t="s">
        <v>197</v>
      </c>
      <c r="CB3" s="102" t="s">
        <v>198</v>
      </c>
      <c r="CC3" s="12" t="s">
        <v>199</v>
      </c>
      <c r="CD3" s="144" t="s">
        <v>200</v>
      </c>
      <c r="CE3" s="144" t="s">
        <v>91</v>
      </c>
    </row>
    <row r="4" spans="1:98" s="11" customFormat="1" ht="30">
      <c r="A4" s="103" t="s">
        <v>132</v>
      </c>
      <c r="B4" s="103" t="s">
        <v>133</v>
      </c>
      <c r="C4" s="103">
        <v>2017</v>
      </c>
      <c r="D4" s="104" t="s">
        <v>201</v>
      </c>
      <c r="E4" s="105">
        <f>187+174</f>
        <v>361</v>
      </c>
      <c r="F4" s="106">
        <f>174/E4</f>
        <v>0.48199445983379502</v>
      </c>
      <c r="G4" s="106">
        <f>187/E4</f>
        <v>0.51800554016620504</v>
      </c>
      <c r="H4" s="105" t="s">
        <v>202</v>
      </c>
      <c r="I4" s="105" t="s">
        <v>202</v>
      </c>
      <c r="J4" s="105">
        <v>5.3</v>
      </c>
      <c r="K4" s="105">
        <f>361*J4</f>
        <v>1913.3</v>
      </c>
      <c r="L4" s="105">
        <f>174*J4</f>
        <v>922.19999999999993</v>
      </c>
      <c r="M4" s="105">
        <f>187*J4</f>
        <v>991.1</v>
      </c>
      <c r="N4" s="105">
        <f>187+174</f>
        <v>361</v>
      </c>
      <c r="O4" s="105">
        <v>174</v>
      </c>
      <c r="P4" s="105">
        <v>187</v>
      </c>
      <c r="Q4" s="106">
        <f>10/174</f>
        <v>5.7471264367816091E-2</v>
      </c>
      <c r="R4" s="106">
        <f>43/187</f>
        <v>0.22994652406417113</v>
      </c>
      <c r="S4" s="105"/>
      <c r="T4" s="105"/>
      <c r="U4" s="105"/>
      <c r="V4" s="107">
        <v>7</v>
      </c>
      <c r="W4" s="107">
        <f>3</f>
        <v>3</v>
      </c>
      <c r="X4" s="107">
        <f>(V4/L4)*100</f>
        <v>0.75905443504662773</v>
      </c>
      <c r="Y4" s="107">
        <f>(W4/M4)*100</f>
        <v>0.30269397638986983</v>
      </c>
      <c r="Z4" s="107">
        <v>0.44</v>
      </c>
      <c r="AA4" s="107" t="s">
        <v>203</v>
      </c>
      <c r="AB4" s="107">
        <v>7</v>
      </c>
      <c r="AC4" s="107">
        <v>2</v>
      </c>
      <c r="AD4" s="107">
        <f>(AB4/L4)*100</f>
        <v>0.75905443504662773</v>
      </c>
      <c r="AE4" s="107">
        <f>(AC4/M4)*100</f>
        <v>0.20179598425991321</v>
      </c>
      <c r="AF4" s="107"/>
      <c r="AG4" s="107"/>
      <c r="AH4" s="105">
        <f>6</f>
        <v>6</v>
      </c>
      <c r="AI4" s="105">
        <f>5</f>
        <v>5</v>
      </c>
      <c r="AJ4" s="105">
        <f>(AH4/L4)*100</f>
        <v>0.65061808718282377</v>
      </c>
      <c r="AK4" s="105">
        <f>(AI4/M4)*100</f>
        <v>0.50448996064978302</v>
      </c>
      <c r="AL4" s="105">
        <v>0.8</v>
      </c>
      <c r="AM4" s="105" t="s">
        <v>204</v>
      </c>
      <c r="AN4" s="105">
        <v>0</v>
      </c>
      <c r="AO4" s="105">
        <f>1</f>
        <v>1</v>
      </c>
      <c r="AP4" s="105">
        <v>0</v>
      </c>
      <c r="AQ4" s="105">
        <v>0.05</v>
      </c>
      <c r="AR4" s="105">
        <v>2.84</v>
      </c>
      <c r="AS4" s="105" t="s">
        <v>205</v>
      </c>
      <c r="AT4" s="105">
        <v>0</v>
      </c>
      <c r="AU4" s="105">
        <v>0</v>
      </c>
      <c r="AV4" s="105">
        <v>0</v>
      </c>
      <c r="AW4" s="105">
        <v>0</v>
      </c>
      <c r="AX4" s="105"/>
      <c r="AY4" s="105"/>
      <c r="AZ4" s="105" t="s">
        <v>189</v>
      </c>
      <c r="BA4" s="105" t="s">
        <v>189</v>
      </c>
      <c r="BB4" s="105" t="s">
        <v>189</v>
      </c>
      <c r="BC4" s="105" t="s">
        <v>189</v>
      </c>
      <c r="BD4" s="105" t="s">
        <v>189</v>
      </c>
      <c r="BE4" s="105" t="s">
        <v>189</v>
      </c>
      <c r="BF4" s="105">
        <v>4</v>
      </c>
      <c r="BG4" s="105">
        <v>10</v>
      </c>
      <c r="BH4" s="105">
        <f>(BF4/L4)*100</f>
        <v>0.43374539145521585</v>
      </c>
      <c r="BI4" s="105">
        <f>(BG4/M4)*100</f>
        <v>1.008979921299566</v>
      </c>
      <c r="BJ4" s="105" t="s">
        <v>206</v>
      </c>
      <c r="BK4" s="105"/>
      <c r="BL4" s="105">
        <v>2</v>
      </c>
      <c r="BM4" s="105">
        <v>0</v>
      </c>
      <c r="BN4" s="105">
        <f>(BL4/L4)*100</f>
        <v>0.21687269572760792</v>
      </c>
      <c r="BO4" s="105">
        <v>0</v>
      </c>
      <c r="BP4" s="105" t="s">
        <v>207</v>
      </c>
      <c r="BQ4" s="105"/>
      <c r="BR4" s="105">
        <v>33.9</v>
      </c>
      <c r="BS4" s="105">
        <v>33.200000000000003</v>
      </c>
      <c r="BT4" s="105">
        <v>59</v>
      </c>
      <c r="BU4" s="105">
        <v>62</v>
      </c>
      <c r="BV4" s="105">
        <f>(BT4/L4)*100</f>
        <v>6.3977445239644339</v>
      </c>
      <c r="BW4" s="105">
        <f>(BU4/M4)*100</f>
        <v>6.2556755120573095</v>
      </c>
      <c r="BX4" s="105"/>
      <c r="BY4" s="105"/>
      <c r="BZ4" s="108">
        <v>13</v>
      </c>
      <c r="CA4" s="108">
        <v>8</v>
      </c>
      <c r="CB4" s="108">
        <f>(BZ4/L4)*100</f>
        <v>1.4096725222294513</v>
      </c>
      <c r="CC4" s="108">
        <f>(CA4/M4)*100</f>
        <v>0.80718393703965285</v>
      </c>
      <c r="CF4" s="109" t="s">
        <v>208</v>
      </c>
      <c r="CG4" s="109" t="s">
        <v>209</v>
      </c>
      <c r="CH4" s="109"/>
    </row>
    <row r="5" spans="1:98" s="105" customFormat="1">
      <c r="A5" s="104" t="s">
        <v>210</v>
      </c>
      <c r="B5" s="104" t="s">
        <v>211</v>
      </c>
      <c r="C5" s="104">
        <v>2013</v>
      </c>
      <c r="D5" s="104" t="s">
        <v>201</v>
      </c>
      <c r="E5" s="104">
        <v>47</v>
      </c>
      <c r="F5" s="110">
        <f>24/E5</f>
        <v>0.51063829787234039</v>
      </c>
      <c r="G5" s="110">
        <f>23/E5</f>
        <v>0.48936170212765956</v>
      </c>
      <c r="H5" s="105" t="s">
        <v>143</v>
      </c>
      <c r="I5" s="105" t="s">
        <v>212</v>
      </c>
      <c r="J5" s="105">
        <v>1.17</v>
      </c>
      <c r="K5" s="105">
        <f>J5*E5</f>
        <v>54.989999999999995</v>
      </c>
      <c r="L5" s="105">
        <f>24*1.216</f>
        <v>29.183999999999997</v>
      </c>
      <c r="M5" s="105">
        <f>23*1.125</f>
        <v>25.875</v>
      </c>
      <c r="N5" s="105">
        <v>47</v>
      </c>
      <c r="O5" s="105">
        <v>24</v>
      </c>
      <c r="P5" s="105">
        <v>23</v>
      </c>
      <c r="Q5" s="106">
        <f>2/O5</f>
        <v>8.3333333333333329E-2</v>
      </c>
      <c r="R5" s="106">
        <f>2/P5</f>
        <v>8.6956521739130432E-2</v>
      </c>
      <c r="S5" s="105">
        <v>0</v>
      </c>
      <c r="T5" s="105" t="s">
        <v>142</v>
      </c>
      <c r="U5" s="105" t="s">
        <v>142</v>
      </c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10" t="s">
        <v>213</v>
      </c>
      <c r="AI5" s="10"/>
      <c r="AJ5" s="10"/>
      <c r="AK5" s="10"/>
      <c r="AL5" s="10"/>
      <c r="AM5" s="10"/>
      <c r="AN5" s="105">
        <v>1</v>
      </c>
      <c r="AO5" s="105">
        <v>1</v>
      </c>
      <c r="AP5" s="105">
        <f>(AN5/L5)*100</f>
        <v>3.4265350877192984</v>
      </c>
      <c r="AQ5" s="105">
        <f>(AO5/M5)*100</f>
        <v>3.8647342995169081</v>
      </c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111">
        <v>1</v>
      </c>
      <c r="BG5" s="111">
        <v>2</v>
      </c>
      <c r="BH5" s="105">
        <f>(BF5/L5)*100</f>
        <v>3.4265350877192984</v>
      </c>
      <c r="BI5" s="105">
        <f>(BG5/M5)*100</f>
        <v>7.7294685990338161</v>
      </c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108">
        <v>2</v>
      </c>
      <c r="CA5" s="108">
        <v>5</v>
      </c>
      <c r="CB5" s="105">
        <f>(BZ5/L5)*100</f>
        <v>6.8530701754385968</v>
      </c>
      <c r="CC5" s="105">
        <f>(CA5/M5)*100</f>
        <v>19.323671497584542</v>
      </c>
      <c r="CD5" s="105">
        <v>0.33</v>
      </c>
      <c r="CE5" s="105" t="s">
        <v>214</v>
      </c>
      <c r="CF5" s="45" t="s">
        <v>215</v>
      </c>
      <c r="CG5" s="45" t="s">
        <v>216</v>
      </c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</row>
    <row r="6" spans="1:98" s="36" customFormat="1">
      <c r="A6" s="119"/>
      <c r="B6" s="119"/>
      <c r="C6" s="18"/>
      <c r="D6" s="35"/>
      <c r="E6" s="114">
        <f>SUM(E4:E5)</f>
        <v>408</v>
      </c>
      <c r="F6" s="140"/>
      <c r="G6" s="140"/>
      <c r="H6" s="47"/>
      <c r="I6" s="140"/>
      <c r="J6" s="140">
        <f>SUM(J4:J5)</f>
        <v>6.47</v>
      </c>
      <c r="K6" s="140"/>
      <c r="L6" s="140"/>
      <c r="M6" s="140"/>
      <c r="N6" s="140"/>
      <c r="O6" s="79"/>
      <c r="P6" s="79"/>
      <c r="Q6" s="79"/>
      <c r="R6" s="140"/>
      <c r="S6" s="79"/>
      <c r="T6" s="50"/>
      <c r="U6" s="50"/>
      <c r="V6" s="50"/>
      <c r="W6" s="50"/>
      <c r="X6" s="50"/>
      <c r="Y6" s="50"/>
      <c r="Z6" s="140"/>
      <c r="AA6" s="140"/>
      <c r="AB6" s="202"/>
      <c r="AC6" s="202"/>
      <c r="AD6" s="202"/>
      <c r="AE6" s="202"/>
      <c r="AF6" s="202"/>
      <c r="AG6" s="202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202"/>
      <c r="BU6" s="202"/>
      <c r="BV6" s="202"/>
      <c r="BW6" s="202"/>
      <c r="BX6" s="202"/>
      <c r="BY6" s="202"/>
      <c r="BZ6" s="140"/>
      <c r="CA6" s="140"/>
      <c r="CB6" s="79"/>
      <c r="CC6" s="79"/>
      <c r="CD6"/>
      <c r="CE6"/>
      <c r="CF6"/>
      <c r="CG6"/>
      <c r="CH6"/>
      <c r="CI6"/>
    </row>
    <row r="7" spans="1:98" s="28" customFormat="1">
      <c r="A7" s="46"/>
      <c r="B7" s="46"/>
      <c r="D7" s="140"/>
      <c r="E7" s="140"/>
      <c r="J7" s="28">
        <f>J6/2</f>
        <v>3.2349999999999999</v>
      </c>
      <c r="K7" s="28">
        <f t="shared" ref="K7:P7" si="0">SUM(K4:K6)</f>
        <v>1968.29</v>
      </c>
      <c r="L7" s="28">
        <f t="shared" si="0"/>
        <v>951.3839999999999</v>
      </c>
      <c r="M7" s="28">
        <f t="shared" si="0"/>
        <v>1016.975</v>
      </c>
      <c r="N7" s="28">
        <f t="shared" si="0"/>
        <v>408</v>
      </c>
      <c r="O7" s="28">
        <f t="shared" si="0"/>
        <v>198</v>
      </c>
      <c r="P7" s="28">
        <f t="shared" si="0"/>
        <v>210</v>
      </c>
      <c r="Q7" s="28">
        <f>SUM(Q4:Q6)*100</f>
        <v>14.080459770114942</v>
      </c>
      <c r="R7" s="28">
        <f>SUM(R4:R6)*100</f>
        <v>31.690304580330153</v>
      </c>
      <c r="V7" s="34"/>
      <c r="W7" s="34"/>
      <c r="X7" s="34">
        <f>SUM(X4:X6)</f>
        <v>0.75905443504662773</v>
      </c>
      <c r="Y7" s="34">
        <f>SUM(Y4:Y6)</f>
        <v>0.30269397638986983</v>
      </c>
      <c r="AB7" s="34"/>
      <c r="AC7" s="34"/>
      <c r="AD7" s="34">
        <f>SUM(AD4:AD6)</f>
        <v>0.75905443504662773</v>
      </c>
      <c r="AE7" s="34">
        <f>SUM(AE4:AE6)</f>
        <v>0.20179598425991321</v>
      </c>
      <c r="AJ7" s="34">
        <f>SUM(AJ4:AJ6)</f>
        <v>0.65061808718282377</v>
      </c>
      <c r="AK7" s="34">
        <f>SUM(AK4:AK6)</f>
        <v>0.50448996064978302</v>
      </c>
      <c r="AP7" s="34">
        <f>SUM(AP4:AP6)</f>
        <v>3.4265350877192984</v>
      </c>
      <c r="AQ7" s="34">
        <f>SUM(AQ4:AQ6)</f>
        <v>3.9147342995169079</v>
      </c>
      <c r="AV7" s="34">
        <f>SUM(AV4:AV6)</f>
        <v>0</v>
      </c>
      <c r="AW7" s="34">
        <f>SUM(AW4:AW6)</f>
        <v>0</v>
      </c>
      <c r="AZ7" s="34"/>
      <c r="BA7" s="34"/>
      <c r="BH7" s="34">
        <f>SUM(BH4:BH6)</f>
        <v>3.8602804791745142</v>
      </c>
      <c r="BI7" s="34">
        <f>SUM(BI4:BI6)</f>
        <v>8.7384485203333817</v>
      </c>
      <c r="BN7" s="34">
        <f>SUM(BL4:BL6)</f>
        <v>2</v>
      </c>
      <c r="BO7" s="34">
        <f>SUM(BM4:BM6)</f>
        <v>0</v>
      </c>
      <c r="BR7" s="34">
        <f>SUM(BR4:BR6)</f>
        <v>33.9</v>
      </c>
      <c r="BS7" s="34">
        <f>SUM(BS4:BS6)</f>
        <v>33.200000000000003</v>
      </c>
      <c r="BT7" s="34"/>
      <c r="BU7" s="34"/>
      <c r="BV7" s="34">
        <f>SUM(BV4:BV6)</f>
        <v>6.3977445239644339</v>
      </c>
      <c r="BW7" s="34">
        <f>SUM(BW4:BW6)</f>
        <v>6.2556755120573095</v>
      </c>
      <c r="BY7" s="34"/>
      <c r="CD7" s="108"/>
      <c r="CE7" s="108"/>
      <c r="CF7" s="34">
        <f>SUM(CF4:CF6)</f>
        <v>0</v>
      </c>
      <c r="CG7" s="34">
        <f>SUM(CG4:CG6)</f>
        <v>0</v>
      </c>
      <c r="CH7" s="105"/>
      <c r="CI7" s="105"/>
    </row>
    <row r="8" spans="1:98" s="28" customFormat="1">
      <c r="A8" s="46"/>
      <c r="B8" s="46"/>
      <c r="V8" s="120"/>
      <c r="W8" s="120"/>
      <c r="X8" s="120">
        <f>X7</f>
        <v>0.75905443504662773</v>
      </c>
      <c r="Y8" s="120">
        <f>Y7</f>
        <v>0.30269397638986983</v>
      </c>
      <c r="AB8" s="120"/>
      <c r="AC8" s="120"/>
      <c r="AD8" s="120">
        <f>AD7</f>
        <v>0.75905443504662773</v>
      </c>
      <c r="AE8" s="120">
        <f>AE7</f>
        <v>0.20179598425991321</v>
      </c>
      <c r="AJ8" s="120">
        <f>AJ7</f>
        <v>0.65061808718282377</v>
      </c>
      <c r="AK8" s="120">
        <f>AK7</f>
        <v>0.50448996064978302</v>
      </c>
      <c r="AL8" s="28" t="s">
        <v>273</v>
      </c>
      <c r="AP8" s="120">
        <f>AP7/2</f>
        <v>1.7132675438596492</v>
      </c>
      <c r="AQ8" s="120">
        <f>AQ7/2</f>
        <v>1.9573671497584539</v>
      </c>
      <c r="AV8" s="120">
        <f>AV7</f>
        <v>0</v>
      </c>
      <c r="AW8" s="120">
        <f>AW7</f>
        <v>0</v>
      </c>
      <c r="AX8" s="28" t="s">
        <v>273</v>
      </c>
      <c r="AZ8" s="120"/>
      <c r="BA8" s="120"/>
      <c r="BH8" s="120">
        <f>BH7/2</f>
        <v>1.9301402395872571</v>
      </c>
      <c r="BI8" s="120">
        <f>BI7/2</f>
        <v>4.3692242601666909</v>
      </c>
      <c r="BJ8" s="28" t="s">
        <v>273</v>
      </c>
      <c r="BN8" s="120">
        <f>BN7</f>
        <v>2</v>
      </c>
      <c r="BO8" s="120">
        <f>BO7</f>
        <v>0</v>
      </c>
      <c r="BP8" s="28" t="s">
        <v>277</v>
      </c>
      <c r="BR8" s="120">
        <f>BR7</f>
        <v>33.9</v>
      </c>
      <c r="BS8" s="120">
        <f>BS7</f>
        <v>33.200000000000003</v>
      </c>
      <c r="BU8" s="120"/>
      <c r="BV8" s="120">
        <f>BV7</f>
        <v>6.3977445239644339</v>
      </c>
      <c r="BW8" s="120">
        <f>BW7</f>
        <v>6.2556755120573095</v>
      </c>
      <c r="BX8" s="120" t="s">
        <v>273</v>
      </c>
      <c r="BY8" s="120"/>
      <c r="CD8" s="108"/>
      <c r="CE8" s="108"/>
      <c r="CF8" s="120">
        <f>CF7/2</f>
        <v>0</v>
      </c>
      <c r="CG8" s="120">
        <f>CG7/2</f>
        <v>0</v>
      </c>
      <c r="CH8" s="105"/>
      <c r="CI8" s="105"/>
    </row>
    <row r="9" spans="1:98" s="28" customFormat="1">
      <c r="A9" s="46"/>
      <c r="B9" s="46"/>
      <c r="E9" s="60"/>
      <c r="V9" s="182" t="s">
        <v>236</v>
      </c>
      <c r="W9" s="182"/>
      <c r="X9" s="182">
        <f>X8*10</f>
        <v>7.5905443504662777</v>
      </c>
      <c r="Y9" s="182">
        <f>Y8*10</f>
        <v>3.0269397638986986</v>
      </c>
      <c r="AB9" s="182" t="s">
        <v>236</v>
      </c>
      <c r="AC9" s="182"/>
      <c r="AD9" s="182">
        <f>AD8*10</f>
        <v>7.5905443504662777</v>
      </c>
      <c r="AE9" s="182">
        <f>AE8*10</f>
        <v>2.0179598425991321</v>
      </c>
      <c r="AI9" s="28" t="s">
        <v>236</v>
      </c>
      <c r="AJ9" s="182">
        <f>AJ8*10</f>
        <v>6.5061808718282377</v>
      </c>
      <c r="AK9" s="182">
        <f>AK8*10</f>
        <v>5.0448996064978306</v>
      </c>
      <c r="AL9" s="28" t="s">
        <v>274</v>
      </c>
      <c r="AO9" s="28" t="s">
        <v>237</v>
      </c>
      <c r="AP9" s="182">
        <f>AP8*10</f>
        <v>17.132675438596493</v>
      </c>
      <c r="AQ9" s="182">
        <f>AQ8*10</f>
        <v>19.573671497584538</v>
      </c>
      <c r="AR9" s="28" t="s">
        <v>274</v>
      </c>
      <c r="AV9" s="182">
        <f>AV8*10</f>
        <v>0</v>
      </c>
      <c r="AW9" s="182">
        <f>AW8*10</f>
        <v>0</v>
      </c>
      <c r="AX9" s="28" t="s">
        <v>274</v>
      </c>
      <c r="AZ9" s="182"/>
      <c r="BA9" s="182"/>
      <c r="BH9" s="182">
        <f>BH8*10</f>
        <v>19.301402395872572</v>
      </c>
      <c r="BI9" s="182">
        <f>BI8*10</f>
        <v>43.692242601666905</v>
      </c>
      <c r="BJ9" s="28" t="s">
        <v>274</v>
      </c>
      <c r="BN9" s="182">
        <f>BN8*10</f>
        <v>20</v>
      </c>
      <c r="BO9" s="182">
        <f>BO8*10</f>
        <v>0</v>
      </c>
      <c r="BP9" s="28" t="s">
        <v>274</v>
      </c>
      <c r="BR9" s="182">
        <f>BR8*10</f>
        <v>339</v>
      </c>
      <c r="BS9" s="182">
        <f>BS8*10</f>
        <v>332</v>
      </c>
      <c r="BU9" s="182"/>
      <c r="BV9" s="182">
        <f>BV8*10</f>
        <v>63.977445239644339</v>
      </c>
      <c r="BW9" s="182">
        <f>BW8*10</f>
        <v>62.556755120573094</v>
      </c>
      <c r="BX9" s="182" t="s">
        <v>274</v>
      </c>
      <c r="BY9" s="182"/>
      <c r="CF9" s="182">
        <f>CF8*10</f>
        <v>0</v>
      </c>
      <c r="CG9" s="182">
        <f>CG8*10</f>
        <v>0</v>
      </c>
    </row>
    <row r="10" spans="1:98" s="28" customFormat="1">
      <c r="A10" s="46"/>
      <c r="B10" s="46"/>
      <c r="E10" s="60"/>
      <c r="V10" s="34"/>
      <c r="W10" s="34"/>
      <c r="X10" s="28">
        <f>X9*5</f>
        <v>37.952721752331385</v>
      </c>
      <c r="Y10" s="28">
        <f>Y9*5</f>
        <v>15.134698819493494</v>
      </c>
      <c r="AD10" s="203">
        <f>AD9*5</f>
        <v>37.952721752331385</v>
      </c>
      <c r="AE10" s="28">
        <f>AE9*5</f>
        <v>10.089799212995661</v>
      </c>
      <c r="AJ10" s="203">
        <f>AJ9*5</f>
        <v>32.530904359141189</v>
      </c>
      <c r="AK10" s="28">
        <f>AK9*5</f>
        <v>25.224498032489151</v>
      </c>
      <c r="AL10" s="28" t="s">
        <v>275</v>
      </c>
      <c r="AP10" s="203">
        <f>AP9*5</f>
        <v>85.663377192982466</v>
      </c>
      <c r="AQ10" s="28">
        <f>AQ9*5</f>
        <v>97.868357487922694</v>
      </c>
      <c r="AR10" s="28" t="s">
        <v>276</v>
      </c>
      <c r="AV10" s="28">
        <f>AV9*5</f>
        <v>0</v>
      </c>
      <c r="AW10" s="28">
        <f>AW9*5</f>
        <v>0</v>
      </c>
      <c r="AX10" s="28" t="s">
        <v>275</v>
      </c>
      <c r="AZ10" s="34"/>
      <c r="BA10" s="34"/>
      <c r="BF10" s="34"/>
      <c r="BG10" s="34"/>
      <c r="BH10" s="28">
        <f>BH9*5</f>
        <v>96.507011979362858</v>
      </c>
      <c r="BI10" s="28">
        <f>BI9*5</f>
        <v>218.46121300833454</v>
      </c>
      <c r="BJ10" s="28" t="s">
        <v>275</v>
      </c>
      <c r="BL10" s="34"/>
      <c r="BM10" s="34"/>
      <c r="BN10" s="28">
        <f>BN9*5</f>
        <v>100</v>
      </c>
      <c r="BO10" s="28">
        <f>BO9*5</f>
        <v>0</v>
      </c>
      <c r="BR10" s="34"/>
      <c r="BV10" s="28">
        <f>BV9*5</f>
        <v>319.8872261982217</v>
      </c>
      <c r="BW10" s="28">
        <f>BW9*5</f>
        <v>312.78377560286549</v>
      </c>
      <c r="BX10" s="28" t="s">
        <v>278</v>
      </c>
    </row>
    <row r="11" spans="1:98" s="28" customFormat="1">
      <c r="A11" s="46"/>
      <c r="B11" s="46"/>
      <c r="E11" s="60"/>
      <c r="V11" s="34"/>
      <c r="W11" s="34"/>
      <c r="AZ11" s="34"/>
      <c r="BA11" s="34"/>
      <c r="BF11" s="34"/>
      <c r="BG11" s="34"/>
      <c r="BL11" s="34"/>
      <c r="BM11" s="34"/>
      <c r="BR11" s="34"/>
    </row>
    <row r="12" spans="1:98" s="28" customFormat="1">
      <c r="A12" s="46"/>
      <c r="B12" s="46"/>
      <c r="E12" s="60"/>
      <c r="V12" s="34"/>
      <c r="W12" s="34"/>
      <c r="AZ12" s="34"/>
      <c r="BA12" s="34"/>
      <c r="BF12" s="34"/>
      <c r="BG12" s="34"/>
      <c r="BL12" s="34"/>
      <c r="BM12" s="34"/>
      <c r="BR12" s="34"/>
    </row>
    <row r="13" spans="1:98">
      <c r="H13" t="s">
        <v>217</v>
      </c>
    </row>
    <row r="14" spans="1:98">
      <c r="V14" s="107">
        <v>7</v>
      </c>
      <c r="W14" s="107">
        <f>3</f>
        <v>3</v>
      </c>
      <c r="X14" s="107">
        <v>0.7591</v>
      </c>
      <c r="Y14" s="107">
        <v>0.30270000000000002</v>
      </c>
      <c r="Z14" s="107">
        <v>0.44</v>
      </c>
      <c r="AA14" s="107" t="s">
        <v>203</v>
      </c>
      <c r="AB14" s="107"/>
      <c r="AC14" s="107"/>
      <c r="AD14" s="107"/>
      <c r="AE14" s="107"/>
      <c r="AF14" s="107"/>
      <c r="AG14" s="107"/>
    </row>
    <row r="15" spans="1:98">
      <c r="L15">
        <f>L5+M5</f>
        <v>55.058999999999997</v>
      </c>
      <c r="V15" s="107">
        <v>7</v>
      </c>
      <c r="W15" s="107">
        <f>3</f>
        <v>3</v>
      </c>
      <c r="X15" s="107">
        <v>0.7591</v>
      </c>
      <c r="Y15" s="107">
        <v>0.30270000000000002</v>
      </c>
      <c r="Z15" s="107">
        <v>0.44</v>
      </c>
      <c r="AA15" s="107" t="s">
        <v>203</v>
      </c>
      <c r="AB15" s="107"/>
      <c r="AC15" s="107"/>
      <c r="AD15" s="107"/>
      <c r="AE15" s="107"/>
      <c r="AF15" s="107"/>
      <c r="AG15" s="107"/>
    </row>
    <row r="35" spans="15:15">
      <c r="O35" t="s">
        <v>279</v>
      </c>
    </row>
  </sheetData>
  <mergeCells count="11">
    <mergeCell ref="V2:AA2"/>
    <mergeCell ref="BF2:BK2"/>
    <mergeCell ref="BL2:BQ2"/>
    <mergeCell ref="BR2:BS2"/>
    <mergeCell ref="BZ2:CE2"/>
    <mergeCell ref="AH2:AM2"/>
    <mergeCell ref="AN2:AS2"/>
    <mergeCell ref="AT2:AY2"/>
    <mergeCell ref="AZ2:BE2"/>
    <mergeCell ref="AB2:AG2"/>
    <mergeCell ref="BT2:BY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9DA4-B42C-4F49-B75F-2CB491521834}">
  <dimension ref="A1:CI12"/>
  <sheetViews>
    <sheetView topLeftCell="C1" workbookViewId="0">
      <selection activeCell="F12" sqref="F12"/>
    </sheetView>
  </sheetViews>
  <sheetFormatPr defaultColWidth="24.140625" defaultRowHeight="15"/>
  <cols>
    <col min="1" max="1" width="14.28515625" style="46" bestFit="1" customWidth="1"/>
    <col min="2" max="2" width="12.140625" style="46" bestFit="1" customWidth="1"/>
    <col min="3" max="3" width="10.28515625" style="28" bestFit="1" customWidth="1"/>
    <col min="4" max="4" width="9.42578125" style="28" bestFit="1" customWidth="1"/>
    <col min="5" max="5" width="15.140625" style="60" customWidth="1"/>
    <col min="6" max="6" width="15.140625" style="28" customWidth="1"/>
    <col min="7" max="7" width="21.42578125" style="28" bestFit="1" customWidth="1"/>
    <col min="8" max="8" width="12.5703125" style="28" bestFit="1" customWidth="1"/>
    <col min="9" max="9" width="13.42578125" style="28" bestFit="1" customWidth="1"/>
    <col min="10" max="10" width="22.5703125" style="28" bestFit="1" customWidth="1"/>
    <col min="11" max="11" width="19.28515625" style="28" bestFit="1" customWidth="1"/>
    <col min="12" max="12" width="14.5703125" style="28" bestFit="1" customWidth="1"/>
    <col min="13" max="13" width="20.85546875" style="28" bestFit="1" customWidth="1"/>
    <col min="14" max="14" width="16.85546875" style="28" bestFit="1" customWidth="1"/>
    <col min="15" max="15" width="22.42578125" style="28" bestFit="1" customWidth="1"/>
    <col min="16" max="16" width="23.42578125" style="28" bestFit="1" customWidth="1"/>
    <col min="17" max="17" width="22.42578125" style="28" bestFit="1" customWidth="1"/>
    <col min="18" max="18" width="21" style="28" bestFit="1" customWidth="1"/>
    <col min="19" max="19" width="23" style="28" bestFit="1" customWidth="1"/>
    <col min="20" max="20" width="22.28515625" style="28" bestFit="1" customWidth="1"/>
    <col min="21" max="21" width="20.42578125" style="28" bestFit="1" customWidth="1"/>
    <col min="22" max="23" width="23.42578125" style="34" bestFit="1" customWidth="1"/>
    <col min="24" max="24" width="19.42578125" style="28" bestFit="1" customWidth="1"/>
    <col min="25" max="25" width="23" style="28" bestFit="1" customWidth="1"/>
    <col min="26" max="37" width="23" style="28" customWidth="1"/>
    <col min="38" max="38" width="19.140625" style="28" bestFit="1" customWidth="1"/>
    <col min="39" max="39" width="24.140625" style="28"/>
    <col min="40" max="41" width="21.85546875" style="28" bestFit="1" customWidth="1"/>
    <col min="42" max="42" width="17.85546875" style="28" bestFit="1" customWidth="1"/>
    <col min="43" max="43" width="23" style="28" bestFit="1" customWidth="1"/>
    <col min="44" max="44" width="24.140625" style="28"/>
    <col min="45" max="45" width="18.85546875" style="28" bestFit="1" customWidth="1"/>
    <col min="46" max="46" width="24.140625" style="28"/>
    <col min="47" max="47" width="23.5703125" style="28" bestFit="1" customWidth="1"/>
    <col min="48" max="48" width="10.85546875" style="28" bestFit="1" customWidth="1"/>
    <col min="49" max="49" width="12.28515625" style="28" bestFit="1" customWidth="1"/>
    <col min="50" max="50" width="21.42578125" style="28" bestFit="1" customWidth="1"/>
    <col min="51" max="51" width="20.5703125" style="28" bestFit="1" customWidth="1"/>
    <col min="52" max="52" width="23.5703125" style="28" bestFit="1" customWidth="1"/>
    <col min="53" max="53" width="22.42578125" style="28" bestFit="1" customWidth="1"/>
    <col min="54" max="54" width="23.5703125" style="28" bestFit="1" customWidth="1"/>
    <col min="55" max="55" width="21" style="28" bestFit="1" customWidth="1"/>
    <col min="56" max="56" width="21.42578125" style="28" bestFit="1" customWidth="1"/>
    <col min="57" max="57" width="15.140625" style="28" bestFit="1" customWidth="1"/>
    <col min="58" max="58" width="21.42578125" style="34" bestFit="1" customWidth="1"/>
    <col min="59" max="59" width="23.85546875" style="34" bestFit="1" customWidth="1"/>
    <col min="60" max="60" width="18.42578125" style="28" customWidth="1"/>
    <col min="61" max="61" width="13.85546875" style="28" customWidth="1"/>
    <col min="62" max="62" width="23.140625" style="28" bestFit="1" customWidth="1"/>
    <col min="63" max="63" width="20.42578125" style="28" bestFit="1" customWidth="1"/>
    <col min="64" max="65" width="20.42578125" style="34" customWidth="1"/>
    <col min="66" max="67" width="20.42578125" style="28" customWidth="1"/>
    <col min="68" max="69" width="23.42578125" style="28" bestFit="1" customWidth="1"/>
    <col min="70" max="71" width="23.42578125" style="34" customWidth="1"/>
    <col min="72" max="73" width="23.42578125" style="28" customWidth="1"/>
    <col min="74" max="74" width="19.42578125" style="28" bestFit="1" customWidth="1"/>
    <col min="75" max="75" width="23" style="28" bestFit="1" customWidth="1"/>
    <col min="76" max="76" width="19.140625" style="34" bestFit="1" customWidth="1"/>
    <col min="77" max="77" width="24.140625" style="28"/>
    <col min="78" max="78" width="22" style="28" bestFit="1" customWidth="1"/>
    <col min="79" max="79" width="21.85546875" style="28" bestFit="1" customWidth="1"/>
    <col min="80" max="80" width="19.42578125" style="28" bestFit="1" customWidth="1"/>
    <col min="81" max="81" width="23" style="28" bestFit="1" customWidth="1"/>
    <col min="82" max="83" width="20" style="28" bestFit="1" customWidth="1"/>
    <col min="84" max="85" width="21.42578125" style="28" bestFit="1" customWidth="1"/>
    <col min="86" max="86" width="24" style="28" bestFit="1" customWidth="1"/>
    <col min="87" max="87" width="20.42578125" style="28" bestFit="1" customWidth="1"/>
    <col min="88" max="89" width="21.85546875" style="28" bestFit="1" customWidth="1"/>
    <col min="90" max="16384" width="24.140625" style="28"/>
  </cols>
  <sheetData>
    <row r="1" spans="1:87">
      <c r="A1" s="259" t="s">
        <v>161</v>
      </c>
      <c r="B1" s="259"/>
      <c r="C1" s="259"/>
      <c r="D1" s="259"/>
      <c r="E1" s="55"/>
      <c r="T1" s="262" t="s">
        <v>162</v>
      </c>
      <c r="U1" s="262"/>
      <c r="V1" s="262"/>
      <c r="W1" s="262"/>
      <c r="X1" s="262"/>
      <c r="Y1" s="262"/>
      <c r="Z1" s="264" t="s">
        <v>259</v>
      </c>
      <c r="AA1" s="265"/>
      <c r="AB1" s="265"/>
      <c r="AC1" s="265"/>
      <c r="AD1" s="265"/>
      <c r="AE1" s="266"/>
      <c r="AF1" s="264" t="s">
        <v>260</v>
      </c>
      <c r="AG1" s="265"/>
      <c r="AH1" s="265"/>
      <c r="AI1" s="265"/>
      <c r="AJ1" s="265"/>
      <c r="AK1" s="266"/>
      <c r="AL1" s="262" t="s">
        <v>73</v>
      </c>
      <c r="AM1" s="262"/>
      <c r="AN1" s="262"/>
      <c r="AO1" s="262"/>
      <c r="AP1" s="262"/>
      <c r="AQ1" s="262"/>
      <c r="AR1" s="262" t="s">
        <v>74</v>
      </c>
      <c r="AS1" s="262"/>
      <c r="AT1" s="262"/>
      <c r="AU1" s="262"/>
      <c r="AV1" s="262"/>
      <c r="AW1" s="262"/>
      <c r="AX1" s="262" t="s">
        <v>75</v>
      </c>
      <c r="AY1" s="262"/>
      <c r="AZ1" s="262"/>
      <c r="BA1" s="262"/>
      <c r="BB1" s="262"/>
      <c r="BC1" s="262"/>
      <c r="BD1" s="262" t="s">
        <v>178</v>
      </c>
      <c r="BE1" s="262"/>
      <c r="BF1" s="262"/>
      <c r="BG1" s="262"/>
      <c r="BH1" s="262"/>
      <c r="BI1" s="262"/>
      <c r="BJ1" s="262" t="s">
        <v>179</v>
      </c>
      <c r="BK1" s="262"/>
      <c r="BL1" s="262"/>
      <c r="BM1" s="262"/>
      <c r="BN1" s="262"/>
      <c r="BO1" s="262"/>
      <c r="BP1" s="262" t="s">
        <v>180</v>
      </c>
      <c r="BQ1" s="262"/>
      <c r="BR1" s="262"/>
      <c r="BS1" s="262"/>
      <c r="BT1" s="262"/>
      <c r="BU1" s="262"/>
      <c r="BV1" s="262" t="s">
        <v>181</v>
      </c>
      <c r="BW1" s="262"/>
      <c r="BX1" s="262"/>
      <c r="BY1" s="262"/>
      <c r="BZ1" s="262"/>
      <c r="CA1" s="262"/>
      <c r="CB1" s="183"/>
      <c r="CC1" s="183"/>
      <c r="CD1" s="263"/>
      <c r="CE1" s="263"/>
      <c r="CF1" s="263"/>
      <c r="CG1" s="263"/>
      <c r="CH1" s="263"/>
      <c r="CI1" s="263"/>
    </row>
    <row r="2" spans="1:87" s="189" customFormat="1" ht="73.5" customHeight="1">
      <c r="A2" s="47" t="s">
        <v>0</v>
      </c>
      <c r="B2" s="118" t="s">
        <v>1</v>
      </c>
      <c r="C2" s="19" t="s">
        <v>2</v>
      </c>
      <c r="D2" s="19" t="s">
        <v>3</v>
      </c>
      <c r="E2" s="56" t="s">
        <v>255</v>
      </c>
      <c r="F2" s="19" t="s">
        <v>8</v>
      </c>
      <c r="G2" s="19" t="s">
        <v>9</v>
      </c>
      <c r="H2" s="19" t="s">
        <v>25</v>
      </c>
      <c r="I2" s="19" t="s">
        <v>4</v>
      </c>
      <c r="J2" s="19" t="s">
        <v>16</v>
      </c>
      <c r="K2" s="19" t="s">
        <v>256</v>
      </c>
      <c r="L2" s="19" t="s">
        <v>5</v>
      </c>
      <c r="M2" s="19" t="s">
        <v>6</v>
      </c>
      <c r="N2" s="19" t="s">
        <v>257</v>
      </c>
      <c r="O2" s="19" t="s">
        <v>26</v>
      </c>
      <c r="P2" s="19" t="s">
        <v>27</v>
      </c>
      <c r="Q2" s="19" t="s">
        <v>28</v>
      </c>
      <c r="R2" s="19" t="s">
        <v>29</v>
      </c>
      <c r="S2" s="19" t="s">
        <v>30</v>
      </c>
      <c r="T2" s="14" t="s">
        <v>46</v>
      </c>
      <c r="U2" s="20" t="s">
        <v>47</v>
      </c>
      <c r="V2" s="21" t="s">
        <v>48</v>
      </c>
      <c r="W2" s="22" t="s">
        <v>49</v>
      </c>
      <c r="X2" s="20" t="s">
        <v>50</v>
      </c>
      <c r="Y2" s="20" t="s">
        <v>12</v>
      </c>
      <c r="Z2" s="14" t="s">
        <v>261</v>
      </c>
      <c r="AA2" s="20" t="s">
        <v>262</v>
      </c>
      <c r="AB2" s="21" t="s">
        <v>263</v>
      </c>
      <c r="AC2" s="22" t="s">
        <v>264</v>
      </c>
      <c r="AD2" s="20" t="s">
        <v>50</v>
      </c>
      <c r="AE2" s="20" t="s">
        <v>12</v>
      </c>
      <c r="AF2" s="14" t="s">
        <v>46</v>
      </c>
      <c r="AG2" s="20" t="s">
        <v>47</v>
      </c>
      <c r="AH2" s="21" t="s">
        <v>48</v>
      </c>
      <c r="AI2" s="22" t="s">
        <v>49</v>
      </c>
      <c r="AJ2" s="20" t="s">
        <v>50</v>
      </c>
      <c r="AK2" s="20" t="s">
        <v>12</v>
      </c>
      <c r="AL2" s="188" t="s">
        <v>20</v>
      </c>
      <c r="AM2" s="20" t="s">
        <v>21</v>
      </c>
      <c r="AN2" s="188" t="s">
        <v>33</v>
      </c>
      <c r="AO2" s="20" t="s">
        <v>34</v>
      </c>
      <c r="AP2" s="20" t="s">
        <v>22</v>
      </c>
      <c r="AQ2" s="20" t="s">
        <v>23</v>
      </c>
      <c r="AR2" s="188" t="s">
        <v>14</v>
      </c>
      <c r="AS2" s="20" t="s">
        <v>15</v>
      </c>
      <c r="AT2" s="188" t="s">
        <v>31</v>
      </c>
      <c r="AU2" s="20" t="s">
        <v>32</v>
      </c>
      <c r="AV2" s="20" t="s">
        <v>18</v>
      </c>
      <c r="AW2" s="20" t="s">
        <v>19</v>
      </c>
      <c r="AX2" s="188" t="s">
        <v>67</v>
      </c>
      <c r="AY2" s="20" t="s">
        <v>68</v>
      </c>
      <c r="AZ2" s="188" t="s">
        <v>69</v>
      </c>
      <c r="BA2" s="20" t="s">
        <v>70</v>
      </c>
      <c r="BB2" s="20" t="s">
        <v>71</v>
      </c>
      <c r="BC2" s="20" t="s">
        <v>72</v>
      </c>
      <c r="BD2" s="188" t="s">
        <v>76</v>
      </c>
      <c r="BE2" s="20" t="s">
        <v>77</v>
      </c>
      <c r="BF2" s="21" t="s">
        <v>78</v>
      </c>
      <c r="BG2" s="22" t="s">
        <v>79</v>
      </c>
      <c r="BH2" s="20" t="s">
        <v>80</v>
      </c>
      <c r="BI2" s="25" t="s">
        <v>92</v>
      </c>
      <c r="BJ2" s="188" t="s">
        <v>81</v>
      </c>
      <c r="BK2" s="20" t="s">
        <v>82</v>
      </c>
      <c r="BL2" s="21" t="s">
        <v>83</v>
      </c>
      <c r="BM2" s="22" t="s">
        <v>84</v>
      </c>
      <c r="BN2" s="20" t="s">
        <v>85</v>
      </c>
      <c r="BO2" s="25" t="s">
        <v>91</v>
      </c>
      <c r="BP2" s="188" t="s">
        <v>86</v>
      </c>
      <c r="BQ2" s="20" t="s">
        <v>87</v>
      </c>
      <c r="BR2" s="21" t="s">
        <v>88</v>
      </c>
      <c r="BS2" s="22" t="s">
        <v>89</v>
      </c>
      <c r="BT2" s="20" t="s">
        <v>90</v>
      </c>
      <c r="BU2" s="25" t="s">
        <v>91</v>
      </c>
      <c r="BV2" s="188" t="s">
        <v>93</v>
      </c>
      <c r="BW2" s="20" t="s">
        <v>94</v>
      </c>
      <c r="BX2" s="21" t="s">
        <v>185</v>
      </c>
      <c r="BY2" s="20" t="s">
        <v>95</v>
      </c>
      <c r="BZ2" s="20" t="s">
        <v>96</v>
      </c>
      <c r="CA2" s="25" t="s">
        <v>91</v>
      </c>
      <c r="CB2" s="188" t="s">
        <v>41</v>
      </c>
      <c r="CC2" s="26" t="s">
        <v>42</v>
      </c>
      <c r="CD2" s="102" t="s">
        <v>234</v>
      </c>
      <c r="CE2" s="12" t="s">
        <v>258</v>
      </c>
      <c r="CF2" s="102" t="s">
        <v>234</v>
      </c>
      <c r="CG2" s="12" t="s">
        <v>258</v>
      </c>
      <c r="CH2" s="187" t="s">
        <v>200</v>
      </c>
      <c r="CI2" s="187" t="s">
        <v>91</v>
      </c>
    </row>
    <row r="3" spans="1:87" s="46" customFormat="1" ht="30">
      <c r="A3" s="17" t="s">
        <v>132</v>
      </c>
      <c r="B3" s="17" t="s">
        <v>133</v>
      </c>
      <c r="C3" s="49">
        <v>2017</v>
      </c>
      <c r="D3" s="53" t="s">
        <v>201</v>
      </c>
      <c r="E3" s="57">
        <v>1</v>
      </c>
      <c r="F3" s="49" t="s">
        <v>40</v>
      </c>
      <c r="G3" s="49" t="s">
        <v>40</v>
      </c>
      <c r="H3" s="49">
        <v>5.3</v>
      </c>
      <c r="I3" s="54">
        <f>L3*H3</f>
        <v>1870.8999999999999</v>
      </c>
      <c r="J3" s="50">
        <f>M3*5.3</f>
        <v>916.9</v>
      </c>
      <c r="K3" s="49">
        <f>N3*5.3</f>
        <v>954</v>
      </c>
      <c r="L3" s="49">
        <f>M3+N3</f>
        <v>353</v>
      </c>
      <c r="M3" s="49">
        <v>173</v>
      </c>
      <c r="N3" s="53">
        <v>180</v>
      </c>
      <c r="O3" s="68">
        <v>0</v>
      </c>
      <c r="P3" s="201">
        <f>5/N3</f>
        <v>2.7777777777777776E-2</v>
      </c>
      <c r="Q3" s="197"/>
      <c r="R3" s="192"/>
      <c r="S3" s="196"/>
      <c r="T3" s="49">
        <v>0</v>
      </c>
      <c r="U3" s="175">
        <v>3</v>
      </c>
      <c r="V3" s="67">
        <f>(T3/J3)*100</f>
        <v>0</v>
      </c>
      <c r="W3" s="176">
        <f>(U3/K3)*100</f>
        <v>0.31446540880503149</v>
      </c>
      <c r="X3" s="66">
        <v>0.03</v>
      </c>
      <c r="Y3" s="66" t="s">
        <v>141</v>
      </c>
      <c r="Z3" s="66">
        <v>0</v>
      </c>
      <c r="AA3" s="66">
        <v>2</v>
      </c>
      <c r="AB3" s="66">
        <f>(Z3/J3)*100</f>
        <v>0</v>
      </c>
      <c r="AC3" s="66">
        <f>(AA3/K3)*100</f>
        <v>0.20964360587002098</v>
      </c>
      <c r="AD3" s="66"/>
      <c r="AE3" s="66"/>
      <c r="AF3" s="66">
        <v>0</v>
      </c>
      <c r="AG3" s="66">
        <v>1</v>
      </c>
      <c r="AH3" s="66">
        <f>(AF3/J3)*100</f>
        <v>0</v>
      </c>
      <c r="AI3" s="66">
        <f>(AG3/K3)*100</f>
        <v>0.10482180293501049</v>
      </c>
      <c r="AJ3" s="66"/>
      <c r="AK3" s="66"/>
      <c r="AL3" s="49">
        <v>7</v>
      </c>
      <c r="AM3" s="174">
        <v>5</v>
      </c>
      <c r="AN3" s="69">
        <f>(AL3/J3)*100</f>
        <v>0.76344203293707058</v>
      </c>
      <c r="AO3" s="177">
        <f>(AM3/K3)*100</f>
        <v>0.52410901467505244</v>
      </c>
      <c r="AP3" s="49">
        <v>0.97</v>
      </c>
      <c r="AQ3" s="49" t="s">
        <v>145</v>
      </c>
      <c r="AR3" s="49">
        <v>0</v>
      </c>
      <c r="AS3" s="174">
        <v>1</v>
      </c>
      <c r="AT3" s="70">
        <f>(AR3/J3)*100</f>
        <v>0</v>
      </c>
      <c r="AU3" s="178">
        <f>(AS3/K3)*100</f>
        <v>0.10482180293501049</v>
      </c>
      <c r="AV3" s="49" t="s">
        <v>142</v>
      </c>
      <c r="AW3" s="49" t="s">
        <v>142</v>
      </c>
      <c r="AX3" s="49">
        <v>0</v>
      </c>
      <c r="AY3" s="174">
        <v>0</v>
      </c>
      <c r="AZ3" s="54">
        <f>(AX3/J3)*100</f>
        <v>0</v>
      </c>
      <c r="BA3" s="179">
        <f>(AY3/K3)*100</f>
        <v>0</v>
      </c>
      <c r="BB3" s="49" t="s">
        <v>142</v>
      </c>
      <c r="BC3" s="49" t="s">
        <v>142</v>
      </c>
      <c r="BD3" s="66">
        <v>1</v>
      </c>
      <c r="BE3" s="186">
        <v>0</v>
      </c>
      <c r="BF3" s="67">
        <f>(BD3/J3)*100</f>
        <v>0.10906314756243865</v>
      </c>
      <c r="BG3" s="180">
        <f>(BE3/K3)*100</f>
        <v>0</v>
      </c>
      <c r="BH3" s="66" t="s">
        <v>143</v>
      </c>
      <c r="BI3" s="66" t="s">
        <v>143</v>
      </c>
      <c r="BJ3" s="66">
        <v>1</v>
      </c>
      <c r="BK3" s="186">
        <v>7</v>
      </c>
      <c r="BL3" s="67">
        <f>(BJ3/J3)*100</f>
        <v>0.10906314756243865</v>
      </c>
      <c r="BM3" s="180">
        <f>(BK3/K3)*100</f>
        <v>0.7337526205450734</v>
      </c>
      <c r="BN3" s="50" t="s">
        <v>144</v>
      </c>
      <c r="BO3" s="50" t="s">
        <v>144</v>
      </c>
      <c r="BP3" s="66">
        <v>11</v>
      </c>
      <c r="BQ3" s="186">
        <v>2</v>
      </c>
      <c r="BR3" s="67">
        <f>(BP3/J3)*100</f>
        <v>1.1996946231868251</v>
      </c>
      <c r="BS3" s="180">
        <f>(BQ3/K3)*100</f>
        <v>0.20964360587002098</v>
      </c>
      <c r="BT3" s="66" t="s">
        <v>144</v>
      </c>
      <c r="BU3" s="66" t="s">
        <v>143</v>
      </c>
      <c r="BV3" s="66">
        <v>14</v>
      </c>
      <c r="BW3" s="186" t="s">
        <v>143</v>
      </c>
      <c r="BX3" s="67">
        <f>(BV3/J3)*100</f>
        <v>1.5268840658741412</v>
      </c>
      <c r="BY3" s="186" t="s">
        <v>143</v>
      </c>
      <c r="BZ3" s="66" t="s">
        <v>143</v>
      </c>
      <c r="CA3" s="66" t="s">
        <v>143</v>
      </c>
      <c r="CB3" s="54">
        <v>33.9</v>
      </c>
      <c r="CC3" s="68">
        <v>33.200000000000003</v>
      </c>
      <c r="CD3" s="166">
        <v>63</v>
      </c>
      <c r="CE3" s="166">
        <v>58</v>
      </c>
      <c r="CF3" s="181">
        <f>(CD3/J3)*100</f>
        <v>6.8709782964336359</v>
      </c>
      <c r="CG3" s="181">
        <f>(CE3/K3)*100</f>
        <v>6.0796645702306078</v>
      </c>
      <c r="CH3" s="11"/>
      <c r="CI3" s="11"/>
    </row>
    <row r="4" spans="1:87" s="36" customFormat="1">
      <c r="A4" s="119"/>
      <c r="B4" s="119"/>
      <c r="C4" s="18"/>
      <c r="D4" s="35"/>
      <c r="E4" s="114"/>
      <c r="F4" s="184"/>
      <c r="G4" s="184"/>
      <c r="H4" s="47"/>
      <c r="I4" s="184"/>
      <c r="J4" s="184"/>
      <c r="K4" s="184"/>
      <c r="L4" s="184"/>
      <c r="M4" s="184"/>
      <c r="N4" s="184"/>
      <c r="O4" s="79"/>
      <c r="P4" s="79"/>
      <c r="Q4" s="79"/>
      <c r="R4" s="184"/>
      <c r="S4" s="7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79"/>
      <c r="CC4" s="79"/>
      <c r="CD4"/>
      <c r="CE4"/>
      <c r="CF4"/>
      <c r="CG4"/>
      <c r="CH4"/>
      <c r="CI4"/>
    </row>
    <row r="5" spans="1:87">
      <c r="D5" s="184"/>
      <c r="E5" s="184"/>
      <c r="H5" s="194"/>
      <c r="L5" s="194">
        <f>SUM(L3:L4)</f>
        <v>353</v>
      </c>
      <c r="T5" s="149">
        <f>SUM(T3:T4)</f>
        <v>0</v>
      </c>
      <c r="U5" s="149">
        <f>SUM(U3:U4)</f>
        <v>3</v>
      </c>
      <c r="V5" s="149">
        <f>SUM(V3:V4)</f>
        <v>0</v>
      </c>
      <c r="W5" s="149">
        <f>SUM(W3:W4)</f>
        <v>0.31446540880503149</v>
      </c>
      <c r="X5" s="28" t="s">
        <v>249</v>
      </c>
      <c r="Z5" s="149">
        <f>SUM(Z3:Z4)</f>
        <v>0</v>
      </c>
      <c r="AA5" s="149">
        <f>SUM(AA3:AA4)</f>
        <v>2</v>
      </c>
      <c r="AB5" s="149">
        <f>SUM(AB3:AB4)</f>
        <v>0</v>
      </c>
      <c r="AC5" s="149">
        <f>SUM(AC3:AC4)</f>
        <v>0.20964360587002098</v>
      </c>
      <c r="AD5" s="28" t="s">
        <v>249</v>
      </c>
      <c r="AF5" s="149">
        <f>SUM(AF3:AF4)</f>
        <v>0</v>
      </c>
      <c r="AG5" s="149">
        <f>SUM(AG3:AG4)</f>
        <v>1</v>
      </c>
      <c r="AH5" s="149">
        <f>SUM(AH3:AH4)</f>
        <v>0</v>
      </c>
      <c r="AI5" s="149">
        <f>SUM(AI3:AI4)</f>
        <v>0.10482180293501049</v>
      </c>
      <c r="AJ5" s="28" t="s">
        <v>249</v>
      </c>
      <c r="AL5" s="149">
        <f>SUM(AL3:AL4)</f>
        <v>7</v>
      </c>
      <c r="AM5" s="149">
        <f>SUM(AM3:AM4)</f>
        <v>5</v>
      </c>
      <c r="AN5" s="149">
        <f>SUM(AN3:AN4)</f>
        <v>0.76344203293707058</v>
      </c>
      <c r="AO5" s="149">
        <f>SUM(AO3:AO4)</f>
        <v>0.52410901467505244</v>
      </c>
      <c r="AP5" s="28" t="s">
        <v>249</v>
      </c>
      <c r="AR5" s="149">
        <f>SUM(AR3:AR4)</f>
        <v>0</v>
      </c>
      <c r="AS5" s="149">
        <f>SUM(AS3:AS4)</f>
        <v>1</v>
      </c>
      <c r="AT5" s="149">
        <f>SUM(AT3:AT4)</f>
        <v>0</v>
      </c>
      <c r="AU5" s="149">
        <f>SUM(AU3:AU4)</f>
        <v>0.10482180293501049</v>
      </c>
      <c r="AV5" s="28" t="s">
        <v>249</v>
      </c>
      <c r="AX5" s="149">
        <f>SUM(AX3:AX4)</f>
        <v>0</v>
      </c>
      <c r="AY5" s="149">
        <f>SUM(AY3:AY4)</f>
        <v>0</v>
      </c>
      <c r="AZ5" s="149">
        <f>SUM(AZ3:AZ4)</f>
        <v>0</v>
      </c>
      <c r="BA5" s="149">
        <f>SUM(BA3:BA4)</f>
        <v>0</v>
      </c>
      <c r="BB5" s="28" t="s">
        <v>249</v>
      </c>
      <c r="BD5" s="149">
        <f>SUM(BD3:BD4)</f>
        <v>1</v>
      </c>
      <c r="BE5" s="149">
        <f>SUM(BE3:BE4)</f>
        <v>0</v>
      </c>
      <c r="BF5" s="149">
        <f>SUM(BF3:BF4)</f>
        <v>0.10906314756243865</v>
      </c>
      <c r="BG5" s="149">
        <f>SUM(BG3:BG4)</f>
        <v>0</v>
      </c>
      <c r="BH5" s="28" t="s">
        <v>249</v>
      </c>
      <c r="BJ5" s="149">
        <f>SUM(BJ3:BJ4)</f>
        <v>1</v>
      </c>
      <c r="BK5" s="149">
        <f>SUM(BK3:BK4)</f>
        <v>7</v>
      </c>
      <c r="BL5" s="149">
        <f>SUM(BL3:BL4)</f>
        <v>0.10906314756243865</v>
      </c>
      <c r="BM5" s="149">
        <f>SUM(BM3:BM4)</f>
        <v>0.7337526205450734</v>
      </c>
      <c r="BN5" s="28" t="s">
        <v>249</v>
      </c>
      <c r="BR5" s="34">
        <f>SUM(BR3:BR4)</f>
        <v>1.1996946231868251</v>
      </c>
      <c r="BS5" s="34">
        <f>SUM(BS3:BS4)</f>
        <v>0.20964360587002098</v>
      </c>
      <c r="BX5" s="34">
        <f>SUM(BX3:BX4)</f>
        <v>1.5268840658741412</v>
      </c>
      <c r="BY5" s="34">
        <f>SUM(BY3:BY4)</f>
        <v>0</v>
      </c>
      <c r="CD5" s="149">
        <f>SUM(CD3:CD4)</f>
        <v>63</v>
      </c>
      <c r="CE5" s="149">
        <f>SUM(CE3:CE4)</f>
        <v>58</v>
      </c>
      <c r="CF5" s="149">
        <f>SUM(CF3:CF4)</f>
        <v>6.8709782964336359</v>
      </c>
      <c r="CG5" s="149">
        <f>SUM(CG3:CG4)</f>
        <v>6.0796645702306078</v>
      </c>
      <c r="CH5" s="28" t="s">
        <v>249</v>
      </c>
      <c r="CI5" s="105"/>
    </row>
    <row r="6" spans="1:87">
      <c r="E6" s="28"/>
      <c r="V6" s="182">
        <f>V5*10</f>
        <v>0</v>
      </c>
      <c r="W6" s="182">
        <f>W5*10</f>
        <v>3.1446540880503147</v>
      </c>
      <c r="X6" s="28" t="s">
        <v>250</v>
      </c>
      <c r="AB6" s="182">
        <f>AB5*10</f>
        <v>0</v>
      </c>
      <c r="AC6" s="182">
        <f>AC5*10</f>
        <v>2.0964360587002098</v>
      </c>
      <c r="AD6" s="28" t="s">
        <v>250</v>
      </c>
      <c r="AH6" s="182">
        <f>AH5*10</f>
        <v>0</v>
      </c>
      <c r="AI6" s="182">
        <f>AI5*10</f>
        <v>1.0482180293501049</v>
      </c>
      <c r="AJ6" s="28" t="s">
        <v>250</v>
      </c>
      <c r="AN6" s="182">
        <f>AN5*10</f>
        <v>7.6344203293707054</v>
      </c>
      <c r="AO6" s="182">
        <f>AO5*10</f>
        <v>5.2410901467505244</v>
      </c>
      <c r="AP6" s="28" t="s">
        <v>250</v>
      </c>
      <c r="AT6" s="182">
        <f>AT5*10</f>
        <v>0</v>
      </c>
      <c r="AU6" s="182">
        <f>AU5*10</f>
        <v>1.0482180293501049</v>
      </c>
      <c r="AV6" s="28" t="s">
        <v>250</v>
      </c>
      <c r="AZ6" s="182">
        <f>AZ5*10</f>
        <v>0</v>
      </c>
      <c r="BA6" s="182">
        <f>BA5*10</f>
        <v>0</v>
      </c>
      <c r="BB6" s="28" t="s">
        <v>250</v>
      </c>
      <c r="BF6" s="182">
        <f>BF5*10</f>
        <v>1.0906314756243864</v>
      </c>
      <c r="BG6" s="182">
        <f>BG5*10</f>
        <v>0</v>
      </c>
      <c r="BH6" s="28" t="s">
        <v>250</v>
      </c>
      <c r="BL6" s="182">
        <f>BL5*10</f>
        <v>1.0906314756243864</v>
      </c>
      <c r="BM6" s="182">
        <f>BM5*10</f>
        <v>7.3375262054507342</v>
      </c>
      <c r="BN6" s="28" t="s">
        <v>250</v>
      </c>
      <c r="BR6" s="120">
        <f>BR5/2</f>
        <v>0.59984731159341254</v>
      </c>
      <c r="BS6" s="120">
        <f>BS5/2</f>
        <v>0.10482180293501049</v>
      </c>
      <c r="BT6" s="28" t="s">
        <v>249</v>
      </c>
      <c r="BX6" s="120">
        <f>BX5</f>
        <v>1.5268840658741412</v>
      </c>
      <c r="BY6" s="120">
        <f>BY5/2</f>
        <v>0</v>
      </c>
      <c r="BZ6" s="28" t="s">
        <v>249</v>
      </c>
      <c r="CF6" s="182">
        <f>CF5*10</f>
        <v>68.709782964336355</v>
      </c>
      <c r="CG6" s="182">
        <f>CG5*10</f>
        <v>60.79664570230608</v>
      </c>
      <c r="CH6" s="28" t="s">
        <v>250</v>
      </c>
      <c r="CI6" s="105"/>
    </row>
    <row r="7" spans="1:87">
      <c r="V7" s="161">
        <f>V6*5</f>
        <v>0</v>
      </c>
      <c r="W7" s="161">
        <f>W6*5</f>
        <v>15.723270440251573</v>
      </c>
      <c r="X7" s="185" t="s">
        <v>251</v>
      </c>
      <c r="AB7" s="200">
        <f>AB6*5</f>
        <v>0</v>
      </c>
      <c r="AC7" s="200">
        <f>AC6*5</f>
        <v>10.482180293501049</v>
      </c>
      <c r="AD7" s="185" t="s">
        <v>251</v>
      </c>
      <c r="AH7" s="161">
        <f>AH6*5</f>
        <v>0</v>
      </c>
      <c r="AI7" s="161">
        <f>AI6*5</f>
        <v>5.2410901467505244</v>
      </c>
      <c r="AJ7" s="185" t="s">
        <v>251</v>
      </c>
      <c r="AN7" s="200">
        <f>AN6*5</f>
        <v>38.172101646853527</v>
      </c>
      <c r="AO7" s="200">
        <f>AO6*5</f>
        <v>26.20545073375262</v>
      </c>
      <c r="AP7" s="194" t="s">
        <v>251</v>
      </c>
      <c r="AT7" s="200">
        <f>AT6*5</f>
        <v>0</v>
      </c>
      <c r="AU7" s="200">
        <f>AU6*5</f>
        <v>5.2410901467505244</v>
      </c>
      <c r="AV7" s="185" t="s">
        <v>251</v>
      </c>
      <c r="AZ7" s="200">
        <f>AZ6*5</f>
        <v>0</v>
      </c>
      <c r="BA7" s="200">
        <f>BA6*5</f>
        <v>0</v>
      </c>
      <c r="BB7" s="185" t="s">
        <v>251</v>
      </c>
      <c r="BF7" s="161">
        <f>BF6*5</f>
        <v>5.453157378121932</v>
      </c>
      <c r="BG7" s="161">
        <f>BG6*5</f>
        <v>0</v>
      </c>
      <c r="BH7" s="185" t="s">
        <v>251</v>
      </c>
      <c r="BL7" s="200">
        <f>BL6*5</f>
        <v>5.453157378121932</v>
      </c>
      <c r="BM7" s="200">
        <f>BM6*5</f>
        <v>36.687631027253673</v>
      </c>
      <c r="BN7" s="185" t="s">
        <v>251</v>
      </c>
      <c r="BR7" s="182">
        <f>BR6*10</f>
        <v>5.9984731159341251</v>
      </c>
      <c r="BS7" s="182">
        <f>BS6*10</f>
        <v>1.0482180293501049</v>
      </c>
      <c r="BT7" s="28" t="s">
        <v>250</v>
      </c>
      <c r="BX7" s="182">
        <f>BX6*10</f>
        <v>15.268840658741411</v>
      </c>
      <c r="BY7" s="182">
        <f>BY6*10</f>
        <v>0</v>
      </c>
      <c r="BZ7" s="28" t="s">
        <v>250</v>
      </c>
      <c r="CF7" s="161">
        <f>CF6*5</f>
        <v>343.54891482168176</v>
      </c>
      <c r="CG7" s="161">
        <f>CG6*5</f>
        <v>303.9832285115304</v>
      </c>
      <c r="CH7" s="185" t="s">
        <v>251</v>
      </c>
    </row>
    <row r="8" spans="1:87">
      <c r="U8" s="185" t="s">
        <v>242</v>
      </c>
      <c r="V8" s="28"/>
      <c r="W8" s="28"/>
      <c r="AA8" s="185" t="s">
        <v>242</v>
      </c>
      <c r="AB8" s="28" t="s">
        <v>265</v>
      </c>
      <c r="AG8" s="185" t="s">
        <v>242</v>
      </c>
      <c r="AM8" s="185" t="s">
        <v>242</v>
      </c>
      <c r="AN8" s="28" t="s">
        <v>265</v>
      </c>
      <c r="AS8" s="185" t="s">
        <v>242</v>
      </c>
      <c r="AY8" s="185" t="s">
        <v>242</v>
      </c>
      <c r="BE8" s="185" t="s">
        <v>242</v>
      </c>
      <c r="BF8" s="28"/>
      <c r="BG8" s="28"/>
      <c r="BK8" s="185" t="s">
        <v>242</v>
      </c>
      <c r="BL8" s="28"/>
      <c r="BM8" s="28"/>
      <c r="BR8" s="200">
        <f>BR7*5</f>
        <v>29.992365579670626</v>
      </c>
      <c r="BS8" s="200">
        <f>BS7*5</f>
        <v>5.2410901467505244</v>
      </c>
      <c r="BT8" s="194" t="s">
        <v>251</v>
      </c>
      <c r="BX8" s="200">
        <f t="shared" ref="BX8:BY8" si="0">BX7*5</f>
        <v>76.344203293707054</v>
      </c>
      <c r="BY8" s="200">
        <f t="shared" si="0"/>
        <v>0</v>
      </c>
      <c r="BZ8" s="194" t="s">
        <v>251</v>
      </c>
      <c r="CE8" s="185" t="s">
        <v>242</v>
      </c>
    </row>
    <row r="9" spans="1:87">
      <c r="U9" s="185" t="s">
        <v>243</v>
      </c>
      <c r="AA9" s="185" t="s">
        <v>243</v>
      </c>
      <c r="AB9" s="34"/>
      <c r="AC9" s="34"/>
      <c r="AG9" s="185" t="s">
        <v>243</v>
      </c>
      <c r="AH9" s="34"/>
      <c r="AI9" s="34"/>
      <c r="AM9" s="185" t="s">
        <v>243</v>
      </c>
      <c r="AN9" s="34"/>
      <c r="AO9" s="34"/>
      <c r="AS9" s="185" t="s">
        <v>243</v>
      </c>
      <c r="AT9" s="34"/>
      <c r="AU9" s="34"/>
      <c r="AY9" s="185" t="s">
        <v>243</v>
      </c>
      <c r="AZ9" s="34"/>
      <c r="BA9" s="34"/>
      <c r="BE9" s="185" t="s">
        <v>243</v>
      </c>
      <c r="BK9" s="185" t="s">
        <v>243</v>
      </c>
      <c r="CE9" s="185" t="s">
        <v>243</v>
      </c>
      <c r="CF9" s="34"/>
      <c r="CG9" s="34"/>
    </row>
    <row r="10" spans="1:87">
      <c r="U10" s="185" t="s">
        <v>244</v>
      </c>
      <c r="AA10" s="185" t="s">
        <v>244</v>
      </c>
      <c r="AB10" s="34"/>
      <c r="AC10" s="34"/>
      <c r="AG10" s="185" t="s">
        <v>244</v>
      </c>
      <c r="AH10" s="34"/>
      <c r="AI10" s="34"/>
      <c r="BF10" s="34" t="s">
        <v>266</v>
      </c>
    </row>
    <row r="12" spans="1:87">
      <c r="BR12" s="199" t="s">
        <v>252</v>
      </c>
      <c r="BS12" s="149" t="s">
        <v>254</v>
      </c>
      <c r="BX12" s="199" t="s">
        <v>252</v>
      </c>
      <c r="BY12" s="185" t="s">
        <v>254</v>
      </c>
    </row>
  </sheetData>
  <mergeCells count="12">
    <mergeCell ref="BJ1:BO1"/>
    <mergeCell ref="BP1:BU1"/>
    <mergeCell ref="BV1:CA1"/>
    <mergeCell ref="CD1:CI1"/>
    <mergeCell ref="Z1:AE1"/>
    <mergeCell ref="AF1:AK1"/>
    <mergeCell ref="BD1:BI1"/>
    <mergeCell ref="A1:D1"/>
    <mergeCell ref="T1:Y1"/>
    <mergeCell ref="AL1:AQ1"/>
    <mergeCell ref="AR1:AW1"/>
    <mergeCell ref="AX1:BC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PFO vs Med ther 2018</vt:lpstr>
      <vt:lpstr>PFO vs AP FINAL</vt:lpstr>
      <vt:lpstr>AC vs AP</vt:lpstr>
      <vt:lpstr>PFO vs Anticoag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Lopes</dc:creator>
  <cp:lastModifiedBy>Hassan Mir</cp:lastModifiedBy>
  <dcterms:created xsi:type="dcterms:W3CDTF">2013-07-23T19:20:58Z</dcterms:created>
  <dcterms:modified xsi:type="dcterms:W3CDTF">2018-06-25T13:22:06Z</dcterms:modified>
</cp:coreProperties>
</file>